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9546426-1A13-4682-8597-E3C60BFC7FC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հոդվածների բացվածք" sheetId="21" state="hidden" r:id="rId6"/>
    <sheet name="Komunal " sheetId="20" state="hidden" r:id="rId7"/>
    <sheet name="Ashkhatavardz" sheetId="11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6">'[2]Page 1'!$B$12</definedName>
    <definedName name="_COMPANYNAME">'[2]Page 1'!$B$12</definedName>
    <definedName name="_DATE2" localSheetId="4">'[1]Page 1'!$B$17</definedName>
    <definedName name="_DATE2" localSheetId="6">'[2]Page 1'!$B$17</definedName>
    <definedName name="_DATE2">'[2]Page 1'!$B$17</definedName>
    <definedName name="_xlnm.Print_Area" localSheetId="7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tiv'!$A$1:$D$29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 localSheetId="6">#REF!</definedName>
    <definedName name="Tab1CodeCol">#REF!</definedName>
    <definedName name="Tab1Col" localSheetId="6">#REF!</definedName>
    <definedName name="Tab1Col">#REF!</definedName>
    <definedName name="Tab1Col1" localSheetId="4">#REF!</definedName>
    <definedName name="Tab1Col1" localSheetId="6">#REF!</definedName>
    <definedName name="Tab1Col1">#REF!</definedName>
    <definedName name="Tab1ColLast" localSheetId="4">#REF!</definedName>
    <definedName name="Tab1ColLast" localSheetId="6">#REF!</definedName>
    <definedName name="Tab1ColLast">#REF!</definedName>
    <definedName name="Tab1Row1" localSheetId="4">#REF!</definedName>
    <definedName name="Tab1Row1" localSheetId="6">#REF!</definedName>
    <definedName name="Tab1Row1">#REF!</definedName>
    <definedName name="Tab1RowCode" localSheetId="4">#REF!</definedName>
    <definedName name="Tab1RowCode" localSheetId="6">#REF!</definedName>
    <definedName name="Tab1RowCode">#REF!</definedName>
    <definedName name="Tab1RowLast" localSheetId="4">#REF!</definedName>
    <definedName name="Tab1RowLast" localSheetId="6">#REF!</definedName>
    <definedName name="Tab1RowLast">#REF!</definedName>
    <definedName name="Tab2CodeCol" localSheetId="4">#REF!</definedName>
    <definedName name="Tab2CodeCol" localSheetId="6">#REF!</definedName>
    <definedName name="Tab2CodeCol">#REF!</definedName>
    <definedName name="Tab2Col1" localSheetId="4">#REF!</definedName>
    <definedName name="Tab2Col1" localSheetId="6">#REF!</definedName>
    <definedName name="Tab2Col1">#REF!</definedName>
    <definedName name="Tab2ColLast" localSheetId="4">#REF!</definedName>
    <definedName name="Tab2ColLast" localSheetId="6">#REF!</definedName>
    <definedName name="Tab2ColLast">#REF!</definedName>
    <definedName name="Tab2Row1" localSheetId="4">#REF!</definedName>
    <definedName name="Tab2Row1" localSheetId="6">#REF!</definedName>
    <definedName name="Tab2Row1">#REF!</definedName>
    <definedName name="Tab2RowCode" localSheetId="4">#REF!</definedName>
    <definedName name="Tab2RowCode" localSheetId="6">#REF!</definedName>
    <definedName name="Tab2RowCode">#REF!</definedName>
    <definedName name="Tab2RowLast" localSheetId="4">#REF!</definedName>
    <definedName name="Tab2RowLast" localSheetId="6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 localSheetId="6">#REF!</definedName>
    <definedName name="Tab7CodeCol">#REF!</definedName>
    <definedName name="Tab7Col1" localSheetId="4">#REF!</definedName>
    <definedName name="Tab7Col1" localSheetId="6">#REF!</definedName>
    <definedName name="Tab7Col1">#REF!</definedName>
    <definedName name="Tab7ColLast" localSheetId="4">#REF!</definedName>
    <definedName name="Tab7ColLast" localSheetId="6">#REF!</definedName>
    <definedName name="Tab7ColLast">#REF!</definedName>
    <definedName name="Tab7Row1" localSheetId="4">#REF!</definedName>
    <definedName name="Tab7Row1" localSheetId="6">#REF!</definedName>
    <definedName name="Tab7Row1">#REF!</definedName>
    <definedName name="Tab7RowCode" localSheetId="4">#REF!</definedName>
    <definedName name="Tab7RowCode" localSheetId="6">#REF!</definedName>
    <definedName name="Tab7RowCode">#REF!</definedName>
    <definedName name="Tab7RowLast" localSheetId="4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5" i="7"/>
  <c r="E35" i="7"/>
  <c r="D35" i="7"/>
  <c r="D52" i="19"/>
  <c r="E52" i="7"/>
  <c r="D52" i="7"/>
  <c r="L7" i="11" l="1"/>
  <c r="J7" i="11"/>
  <c r="D19" i="19"/>
  <c r="D21" i="7"/>
  <c r="E21" i="7"/>
  <c r="D54" i="18" l="1"/>
  <c r="E53" i="7" l="1"/>
  <c r="D53" i="7"/>
  <c r="C53" i="7"/>
  <c r="E33" i="7"/>
  <c r="D33" i="7"/>
  <c r="C33" i="7"/>
  <c r="E22" i="7"/>
  <c r="D22" i="7"/>
  <c r="C22" i="7"/>
  <c r="E9" i="20"/>
  <c r="E10" i="20"/>
  <c r="E11" i="20"/>
  <c r="E12" i="20"/>
  <c r="E13" i="20"/>
  <c r="E14" i="20"/>
  <c r="E15" i="20"/>
  <c r="E16" i="20"/>
  <c r="E17" i="20"/>
  <c r="E18" i="20"/>
  <c r="E8" i="20"/>
  <c r="D8" i="20"/>
  <c r="D9" i="20"/>
  <c r="D10" i="20"/>
  <c r="D11" i="20"/>
  <c r="D12" i="20"/>
  <c r="D13" i="20"/>
  <c r="D14" i="20"/>
  <c r="D15" i="20"/>
  <c r="D16" i="20"/>
  <c r="D17" i="20"/>
  <c r="D18" i="20"/>
  <c r="D7" i="20"/>
  <c r="H19" i="20"/>
  <c r="I9" i="20"/>
  <c r="I10" i="20"/>
  <c r="I11" i="20"/>
  <c r="I12" i="20"/>
  <c r="I13" i="20"/>
  <c r="I14" i="20"/>
  <c r="I15" i="20"/>
  <c r="I16" i="20"/>
  <c r="I17" i="20"/>
  <c r="I18" i="20"/>
  <c r="I8" i="20"/>
  <c r="L9" i="20"/>
  <c r="L10" i="20"/>
  <c r="L11" i="20"/>
  <c r="L12" i="20"/>
  <c r="L13" i="20"/>
  <c r="L14" i="20"/>
  <c r="L15" i="20"/>
  <c r="L16" i="20"/>
  <c r="L17" i="20"/>
  <c r="L18" i="20"/>
  <c r="L8" i="20"/>
  <c r="D8" i="11"/>
  <c r="C10" i="11"/>
  <c r="D7" i="11" s="1"/>
  <c r="H7" i="11" l="1"/>
  <c r="H17" i="11"/>
  <c r="J30" i="20"/>
  <c r="D64" i="18"/>
  <c r="D84" i="10"/>
  <c r="D66" i="9"/>
  <c r="D39" i="19"/>
  <c r="D44" i="19"/>
  <c r="D56" i="19"/>
  <c r="D12" i="21"/>
  <c r="D3" i="21" l="1"/>
  <c r="D5" i="21"/>
  <c r="D4" i="21"/>
  <c r="D2" i="21" l="1"/>
  <c r="J48" i="19"/>
  <c r="D66" i="18" l="1"/>
  <c r="C19" i="15"/>
  <c r="D19" i="15"/>
  <c r="C15" i="15"/>
  <c r="C27" i="15"/>
  <c r="C25" i="15"/>
  <c r="J32" i="20"/>
  <c r="H19" i="11"/>
  <c r="J15" i="11"/>
  <c r="C15" i="11"/>
  <c r="F7" i="11" l="1"/>
  <c r="E10" i="11"/>
  <c r="D18" i="7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L18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47" i="7"/>
  <c r="L47" i="7"/>
  <c r="K48" i="7"/>
  <c r="L48" i="7"/>
  <c r="K50" i="7"/>
  <c r="L50" i="7"/>
  <c r="K52" i="7"/>
  <c r="L52" i="7"/>
  <c r="K53" i="7"/>
  <c r="L53" i="7"/>
  <c r="K54" i="7"/>
  <c r="L54" i="7"/>
  <c r="K55" i="7"/>
  <c r="L55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J8" i="20"/>
  <c r="L19" i="20"/>
  <c r="M21" i="7" l="1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E38" i="7"/>
  <c r="L38" i="7" s="1"/>
  <c r="D38" i="7"/>
  <c r="K38" i="7" s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4" i="10" l="1"/>
  <c r="E14" i="10" s="1"/>
  <c r="M20" i="7"/>
  <c r="F18" i="7"/>
  <c r="M18" i="7" s="1"/>
  <c r="D13" i="10"/>
  <c r="M19" i="7"/>
  <c r="D11" i="10"/>
  <c r="E11" i="10" s="1"/>
  <c r="M17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B58" i="10" l="1"/>
  <c r="B57" i="9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6" i="19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5" i="19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5" i="7" s="1"/>
  <c r="A66" i="7" s="1"/>
  <c r="A67" i="7" s="1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C18" i="7" s="1"/>
  <c r="D74" i="7"/>
  <c r="E74" i="7"/>
  <c r="K74" i="7" l="1"/>
  <c r="L81" i="7"/>
  <c r="M81" i="7"/>
  <c r="L85" i="7"/>
  <c r="M85" i="7"/>
  <c r="L74" i="7"/>
  <c r="M74" i="7"/>
  <c r="C13" i="7"/>
  <c r="K18" i="7"/>
  <c r="E13" i="7"/>
  <c r="D13" i="7"/>
  <c r="C73" i="7"/>
  <c r="E73" i="7"/>
  <c r="D73" i="7"/>
  <c r="K13" i="7" l="1"/>
  <c r="K73" i="7"/>
  <c r="L73" i="7"/>
  <c r="M73" i="7"/>
  <c r="L13" i="7"/>
  <c r="F5" i="10"/>
  <c r="F61" i="7"/>
  <c r="M61" i="7" s="1"/>
  <c r="D86" i="10" l="1"/>
  <c r="B81" i="10"/>
  <c r="B80" i="10"/>
  <c r="D68" i="9"/>
  <c r="K90" i="7"/>
  <c r="D59" i="18" l="1"/>
  <c r="A2" i="15"/>
  <c r="A2" i="18"/>
  <c r="F71" i="7" l="1"/>
  <c r="F59" i="18"/>
  <c r="D41" i="19"/>
  <c r="H71" i="7" l="1"/>
  <c r="F40" i="7"/>
  <c r="F39" i="7"/>
  <c r="C39" i="7" l="1"/>
  <c r="D39" i="7"/>
  <c r="K39" i="7" s="1"/>
  <c r="E39" i="7"/>
  <c r="E40" i="7"/>
  <c r="C40" i="7"/>
  <c r="D40" i="7"/>
  <c r="K40" i="7" s="1"/>
  <c r="F23" i="7"/>
  <c r="M23" i="7" s="1"/>
  <c r="A2" i="11"/>
  <c r="L39" i="7" l="1"/>
  <c r="L40" i="7"/>
  <c r="M40" i="7"/>
  <c r="M39" i="7"/>
  <c r="M8" i="1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s="1"/>
  <c r="K32" i="7" l="1"/>
  <c r="E56" i="7"/>
  <c r="L56" i="7" s="1"/>
  <c r="D56" i="7"/>
  <c r="C56" i="7"/>
  <c r="L32" i="7"/>
  <c r="M32" i="7"/>
  <c r="D60" i="10"/>
  <c r="D53" i="10"/>
  <c r="D59" i="10"/>
  <c r="D15" i="15"/>
  <c r="D11" i="15"/>
  <c r="C11" i="15"/>
  <c r="C7" i="15"/>
  <c r="M56" i="7" l="1"/>
  <c r="K56" i="7"/>
  <c r="C23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F50" i="7"/>
  <c r="M50" i="7" s="1"/>
  <c r="F49" i="7"/>
  <c r="F48" i="7"/>
  <c r="M48" i="7" s="1"/>
  <c r="F47" i="7"/>
  <c r="M47" i="7" s="1"/>
  <c r="F45" i="7"/>
  <c r="F44" i="7"/>
  <c r="F43" i="7"/>
  <c r="F42" i="7"/>
  <c r="C42" i="7" l="1"/>
  <c r="E42" i="7"/>
  <c r="D42" i="7"/>
  <c r="K42" i="7" s="1"/>
  <c r="E51" i="7"/>
  <c r="L51" i="7" s="1"/>
  <c r="C51" i="7"/>
  <c r="D51" i="7"/>
  <c r="K51" i="7" s="1"/>
  <c r="E43" i="7"/>
  <c r="M43" i="7" s="1"/>
  <c r="D43" i="7"/>
  <c r="C43" i="7"/>
  <c r="D44" i="7"/>
  <c r="C44" i="7"/>
  <c r="E44" i="7"/>
  <c r="L44" i="7" s="1"/>
  <c r="E49" i="7"/>
  <c r="D49" i="7"/>
  <c r="C49" i="7"/>
  <c r="F13" i="7"/>
  <c r="M13" i="7" s="1"/>
  <c r="E45" i="7"/>
  <c r="C45" i="7"/>
  <c r="D45" i="7"/>
  <c r="K45" i="7" s="1"/>
  <c r="F41" i="7"/>
  <c r="F34" i="7"/>
  <c r="M34" i="7" s="1"/>
  <c r="K43" i="7" l="1"/>
  <c r="K49" i="7"/>
  <c r="L42" i="7"/>
  <c r="L43" i="7"/>
  <c r="M51" i="7"/>
  <c r="L49" i="7"/>
  <c r="M49" i="7"/>
  <c r="K44" i="7"/>
  <c r="M44" i="7"/>
  <c r="M42" i="7"/>
  <c r="L45" i="7"/>
  <c r="M45" i="7"/>
  <c r="C41" i="7"/>
  <c r="E41" i="7"/>
  <c r="D41" i="7"/>
  <c r="F46" i="7"/>
  <c r="C46" i="7" l="1"/>
  <c r="E46" i="7"/>
  <c r="D46" i="7"/>
  <c r="K46" i="7" s="1"/>
  <c r="K41" i="7"/>
  <c r="L41" i="7"/>
  <c r="M41" i="7"/>
  <c r="D25" i="19"/>
  <c r="L46" i="7" l="1"/>
  <c r="M46" i="7"/>
  <c r="G54" i="18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D37" i="7"/>
  <c r="C37" i="7"/>
  <c r="H37" i="7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D36" i="7" l="1"/>
  <c r="C36" i="7"/>
  <c r="E36" i="7"/>
  <c r="L36" i="7" s="1"/>
  <c r="K37" i="7"/>
  <c r="L37" i="7"/>
  <c r="H36" i="7"/>
  <c r="M36" i="7"/>
  <c r="D49" i="10"/>
  <c r="D30" i="10"/>
  <c r="E81" i="10"/>
  <c r="E80" i="10"/>
  <c r="E74" i="10"/>
  <c r="E73" i="10"/>
  <c r="K36" i="7" l="1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1" i="19" s="1"/>
  <c r="E6" i="9" l="1"/>
  <c r="F35" i="7" l="1"/>
  <c r="C31" i="7" l="1"/>
  <c r="C30" i="7" s="1"/>
  <c r="C88" i="7" s="1"/>
  <c r="L35" i="7"/>
  <c r="F71" i="19"/>
  <c r="D28" i="9"/>
  <c r="E28" i="9" s="1"/>
  <c r="F31" i="7"/>
  <c r="D29" i="10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<sst xmlns="http://schemas.openxmlformats.org/spreadsheetml/2006/main" count="549" uniqueCount="320">
  <si>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</si>
  <si>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</si>
  <si>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</si>
  <si>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</si>
  <si>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</si>
  <si>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</si>
  <si>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</si>
  <si>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</si>
  <si>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</si>
  <si>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</si>
  <si>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</si>
  <si>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</si>
  <si>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</si>
  <si>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</si>
  <si>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</si>
  <si>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</si>
  <si>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</si>
  <si>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</si>
  <si>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</si>
  <si>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</si>
  <si>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</si>
  <si>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</si>
  <si>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</si>
  <si>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</si>
  <si>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</si>
  <si>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</si>
  <si>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</si>
  <si>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</si>
  <si>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</si>
  <si>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</si>
  <si>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</si>
  <si>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</si>
  <si>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</si>
  <si>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</si>
  <si>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</si>
  <si>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</si>
  <si>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</si>
  <si>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</si>
  <si>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</si>
  <si>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</si>
  <si>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</si>
  <si>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</si>
  <si>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</si>
  <si>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</si>
  <si>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</si>
  <si>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</si>
  <si>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</si>
  <si>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</si>
  <si>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</si>
  <si>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</si>
  <si>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</si>
  <si>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</si>
  <si>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</si>
  <si>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</si>
  <si>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</si>
  <si>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</si>
  <si>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</si>
  <si>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</si>
  <si>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</si>
  <si>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</si>
  <si>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</si>
  <si>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</si>
  <si>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</si>
  <si>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</si>
  <si>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</si>
  <si>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</si>
  <si>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</si>
  <si>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</si>
  <si>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</si>
  <si>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</si>
  <si>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</si>
  <si>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</si>
  <si>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</si>
  <si>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</si>
  <si>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</si>
  <si>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</si>
  <si>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</si>
  <si>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</si>
  <si>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</si>
  <si>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</si>
  <si>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</si>
  <si>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</si>
  <si>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</si>
  <si>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</si>
  <si>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</si>
  <si>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</si>
  <si>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</si>
  <si>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</si>
  <si>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</si>
  <si>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</si>
  <si>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</si>
  <si>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</si>
  <si>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</si>
  <si>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</si>
  <si>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</si>
  <si>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</si>
  <si>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</si>
  <si>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</si>
  <si>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</si>
  <si>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</si>
  <si>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</si>
  <si>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</si>
  <si>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</si>
  <si>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</si>
  <si>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</si>
  <si>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</si>
  <si>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</si>
  <si>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</si>
  <si>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</si>
  <si>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</si>
  <si>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</si>
  <si>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</si>
  <si>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</si>
  <si>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</si>
  <si>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</si>
  <si>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</si>
  <si>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</si>
  <si>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</si>
  <si>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</si>
  <si>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</si>
  <si>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</si>
  <si>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</si>
  <si>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</si>
  <si>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</si>
  <si>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</si>
  <si>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</si>
  <si>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</si>
  <si>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</si>
  <si>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</si>
  <si>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</si>
  <si>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</si>
  <si>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</si>
  <si>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</si>
  <si>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</si>
  <si>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</si>
  <si>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</si>
  <si>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</si>
  <si>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</si>
  <si>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</si>
  <si>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</si>
  <si>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</si>
  <si>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</si>
  <si>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</si>
  <si>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</si>
  <si>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</si>
  <si>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</si>
  <si>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</si>
  <si>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</si>
  <si>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</si>
  <si>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</si>
  <si>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</si>
  <si>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</si>
  <si>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</si>
  <si>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</si>
  <si>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</si>
  <si>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</si>
  <si>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</si>
  <si>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</si>
  <si>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</si>
  <si>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</si>
  <si>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</si>
  <si>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</si>
  <si>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</si>
  <si>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</si>
  <si>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</si>
  <si>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</si>
  <si>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</si>
  <si>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</si>
  <si>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</si>
  <si>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</si>
  <si>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</si>
  <si>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</si>
  <si>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</si>
  <si>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</si>
  <si>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</si>
  <si>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</si>
  <si>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</si>
  <si>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</si>
  <si>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</si>
  <si>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</si>
  <si>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</si>
  <si>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</si>
  <si>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</si>
  <si>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</si>
  <si>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</si>
  <si>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</si>
  <si>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</si>
  <si>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</si>
  <si>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</si>
  <si>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</si>
  <si>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</si>
  <si>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</si>
  <si>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</si>
  <si>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</si>
  <si>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</si>
  <si>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</si>
  <si>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</si>
  <si>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</si>
  <si>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</si>
  <si>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</si>
  <si>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</si>
  <si>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</si>
  <si>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</si>
  <si>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</si>
  <si>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</si>
  <si>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</si>
  <si>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</si>
  <si>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</si>
  <si>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</si>
  <si>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</si>
  <si>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</si>
  <si>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</si>
  <si>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</si>
  <si>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</si>
  <si>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</si>
  <si>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</si>
  <si>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</si>
  <si>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</si>
  <si>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</si>
  <si>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</si>
  <si>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</si>
  <si>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</si>
  <si>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</si>
  <si>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</si>
  <si>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</si>
  <si>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</si>
  <si>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</si>
  <si>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</si>
  <si>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</si>
  <si>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</si>
  <si>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</si>
  <si>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</si>
  <si>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</si>
  <si>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</si>
  <si>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</si>
  <si>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</si>
  <si>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</si>
  <si>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</si>
  <si>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</si>
  <si>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</si>
  <si>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</si>
  <si>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</si>
  <si>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</si>
  <si>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</si>
  <si>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</si>
  <si>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</si>
  <si>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</si>
  <si>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</si>
  <si>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</si>
  <si>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</si>
  <si>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</si>
  <si>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</si>
  <si>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</si>
  <si>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</si>
  <si>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</si>
  <si>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</si>
  <si>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</si>
  <si>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</si>
  <si>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</si>
  <si>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</si>
  <si>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</si>
  <si>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</si>
  <si>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</si>
  <si>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</si>
  <si>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</si>
  <si>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</si>
  <si>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</si>
  <si>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</si>
  <si>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</si>
  <si>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</si>
  <si>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</si>
  <si>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</si>
  <si>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</si>
  <si>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</si>
  <si>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</si>
  <si>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</si>
  <si>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</si>
  <si>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</si>
  <si>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</si>
  <si>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</si>
  <si>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</si>
  <si>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Շողիկ Գևորգյան</t>
  </si>
  <si>
    <t>սպասք</t>
  </si>
  <si>
    <t>գույք</t>
  </si>
  <si>
    <t>անկողնային ծածկոցներ</t>
  </si>
  <si>
    <t>90 հատ</t>
  </si>
  <si>
    <t>կշեռ պահեստի</t>
  </si>
  <si>
    <t>քերիչ էլեկտրական</t>
  </si>
  <si>
    <t>2 հատ</t>
  </si>
  <si>
    <t>սպորտային պարագաներ</t>
  </si>
  <si>
    <t>7 խմբի</t>
  </si>
  <si>
    <t>16 հոգու 2 ական</t>
  </si>
  <si>
    <t>190 երեխայի 1-ին, 2-րդ, հյութ</t>
  </si>
  <si>
    <t>պոմպ ջեռուցման կաթսաների</t>
  </si>
  <si>
    <t>զարգացնող խաղեր</t>
  </si>
  <si>
    <t>1 հատ</t>
  </si>
  <si>
    <t>սալօջախի տեներ</t>
  </si>
  <si>
    <t>գյուղ․տնտեսական բեռնասայլակ</t>
  </si>
  <si>
    <t>բահ և փոցխ</t>
  </si>
  <si>
    <t>աստիճան</t>
  </si>
  <si>
    <t>ընթացիկ վերանորոգում</t>
  </si>
  <si>
    <t>խմբասենյակի սանհանգույցի վերանորոգում</t>
  </si>
  <si>
    <t>զուգարանակոնքերի և լվացարանների փոխարինում</t>
  </si>
  <si>
    <t>խողովակների փոխարինում</t>
  </si>
  <si>
    <t>փոքրարժեք արագամաշ առարկաներ, այդ թվում՝</t>
  </si>
  <si>
    <t>արտահագուստ</t>
  </si>
  <si>
    <t>միջին Բ/տարատարիք/</t>
  </si>
  <si>
    <t>Հայարփի Խաչատրյան</t>
  </si>
  <si>
    <t>կրտսեր առաջին Բ/նախատեսվում է բացել մարտի 1-ից/</t>
  </si>
  <si>
    <t xml:space="preserve">«Երևանի Աշոտ Խաչատրյանի անվան հ․80 մսուր-մանկապարտեզ» ՀՈԱԿ-ի </t>
  </si>
  <si>
    <t xml:space="preserve">«Բնական բարիքներ» ՍՊԸ </t>
  </si>
  <si>
    <t>31.12. 2024թ</t>
  </si>
  <si>
    <t>Աշխատավարձի գծով գերավճար</t>
  </si>
  <si>
    <t>Երևանի կանխարգելիչ ախտահանում ՓԲԸ</t>
  </si>
  <si>
    <t>Վեոն Արմենիա ՓԲԸ</t>
  </si>
  <si>
    <t>Էյ-Ի-Ջի-սերվիս ՍՊԸ</t>
  </si>
  <si>
    <t>Քայլ առ քայլ ՍՊԸ</t>
  </si>
  <si>
    <t>Մեքենա-սարքավորումների վերանորոգման գումար</t>
  </si>
  <si>
    <t>2 ներքնակ, 2 օղակով պարկ, 5 կանգնակ, 4 գուրզ, վահանակ 5 կախիչով, 5 փոքր գունավոր օղակ, թեթև գնդակ, փոքր գնդակ, զսպանակի գնդակ</t>
  </si>
  <si>
    <t>60.0-մեքենա-սարք.վերանորոգման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</si>
</sst>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73" fillId="0" borderId="0" xfId="0" applyFont="1" applyAlignment="1">
      <alignment vertical="center"/>
    </xf>
    <xf numFmtId="0" fontId="73" fillId="0" borderId="0" xfId="0" applyFont="1"/>
    <xf numFmtId="0" fontId="6" fillId="0" borderId="0" xfId="0" applyFont="1"/>
    <xf numFmtId="0" fontId="54" fillId="0" borderId="10" xfId="19" applyFont="1" applyBorder="1" applyAlignment="1">
      <alignment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" fontId="27" fillId="0" borderId="10" xfId="45" applyNumberFormat="1" applyFont="1" applyBorder="1" applyAlignment="1">
      <alignment horizontal="center" vertical="center" wrapText="1"/>
    </xf>
    <xf numFmtId="164" fontId="67" fillId="0" borderId="0" xfId="45" applyNumberFormat="1" applyFont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wrapText="1"/>
    </xf>
    <xf numFmtId="0" fontId="24" fillId="0" borderId="0" xfId="0" applyFont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73" fillId="0" borderId="0" xfId="0" applyFont="1" applyAlignment="1">
      <alignment horizontal="left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MzdaMCMGCSqGSIb3DQEJBDEWBBSETP072qlP2eXBC3fhC1AGUIdprDArBgsqhkiG9w0BCRACDDEcMBowGDAWBBRE5xMFRVajmd/v2Zzf5CvSbEm8HjANBgkqhkiG9w0BAQEFAASCAQAhcE4UnEAY0a3/YECVhm+4RQZkL7vXvjdYMXsnZ0WKyL18W3xskE+4IINAx3X0njz+YOP/gmrxxSTTkHMWY2oaF9kkT0wTA53J0ROP/ei25JwyVWcepU/ixwJdweaJoDYC7YnpE9cKjeSLBKcMdKkdup5865bHQqwXatv5BVJmDuCTey6JkJrOPTYFt0RFRxgfGKlCvJm8+K3M/tYt6/Sd9ZGk1zsn8kOqRCopEgRJYSWW+1IM508rLm77YW4/Q6ycBEp0raEHqgxUTVD8pUMHWleqR5ZFa/t+5lAthUyBD3GJdRTFIiDbu5wx5QJvtxWZRZ43rGkxHIXAjFgI/Sh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MzNaMCMGCSqGSIb3DQEJBDEWBBSgYsPtCK8SINHn0b7z74VU5ChEoDArBgsqhkiG9w0BCRACDDEcMBowGDAWBBRE5xMFRVajmd/v2Zzf5CvSbEm8HjANBgkqhkiG9w0BAQEFAASCAQCGAt/7O7cTF0uDSO3Nl2y4lYnzhiBeU7hW8bP7xc8a/vhCjg1/pjQeZujua4k6vElgKMYLgRSqCakRKKNz1JN1sweIiPk8NfmWd1D0K144V0P69W4cGjNokk+YyqtsD7JuvpDQstevx6NKmDfV/ADIitqfQgQwCxokFaIXXACvuYbq83eaW9kHgSs25Cbi4nJdu9TsEUX8AY+WCieXCJVrgys0AeqJ9+5llk0RqYWxJRLvDmyVAzcS2Ufw2Av0MFGBwfnK440AFePOZGO21Dk8AT609+ia8nK2vjL1JrEbDMg9yBp3Oe8A9E9JTtlQXYxFqyV17yPxA7Bv1l5XT+5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EE6DBCD-2145-6A18-AD89-F437E413E3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7E51A27-274E-1212-016A-7AC7DAFBB5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186</v>
      </c>
      <c r="E1" s="14">
        <v>147</v>
      </c>
      <c r="F1" s="186"/>
    </row>
    <row r="2" spans="1:10">
      <c r="C2" s="186"/>
      <c r="D2" s="435" t="s">
        <v>40</v>
      </c>
      <c r="E2" s="435"/>
      <c r="F2" s="186"/>
    </row>
    <row r="3" spans="1:10">
      <c r="C3" s="186"/>
      <c r="D3" s="436" t="s">
        <v>213</v>
      </c>
      <c r="E3" s="436"/>
      <c r="F3" s="186"/>
    </row>
    <row r="4" spans="1:10" s="14" customFormat="1" ht="24.75" customHeight="1">
      <c r="B4" s="195"/>
      <c r="C4" s="195"/>
      <c r="D4" s="435" t="s">
        <v>268</v>
      </c>
      <c r="E4" s="435"/>
    </row>
    <row r="5" spans="1:10" s="14" customFormat="1" ht="20.25" customHeight="1">
      <c r="B5" s="195"/>
      <c r="C5" s="435" t="s">
        <v>214</v>
      </c>
      <c r="D5" s="435"/>
      <c r="E5" s="435"/>
    </row>
    <row r="6" spans="1:10" ht="20.25">
      <c r="A6" s="438" t="s">
        <v>41</v>
      </c>
      <c r="B6" s="438"/>
      <c r="C6" s="438"/>
      <c r="D6" s="438"/>
      <c r="E6" s="438"/>
      <c r="F6" s="15"/>
    </row>
    <row r="7" spans="1:10" ht="20.45" customHeight="1">
      <c r="A7" s="439" t="s">
        <v>309</v>
      </c>
      <c r="B7" s="439"/>
      <c r="C7" s="439"/>
      <c r="D7" s="439"/>
      <c r="E7" s="439"/>
      <c r="F7" s="22" t="s">
        <v>202</v>
      </c>
    </row>
    <row r="8" spans="1:10" ht="18.75" customHeight="1">
      <c r="A8" s="440" t="s">
        <v>269</v>
      </c>
      <c r="B8" s="440"/>
      <c r="C8" s="440"/>
      <c r="D8" s="440"/>
      <c r="E8" s="440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51</v>
      </c>
      <c r="E9" s="298"/>
    </row>
    <row r="10" spans="1:10" ht="20.25">
      <c r="A10" s="30" t="s">
        <v>7</v>
      </c>
      <c r="B10" s="299" t="s">
        <v>135</v>
      </c>
      <c r="C10" s="300"/>
      <c r="D10" s="301"/>
      <c r="E10" s="301"/>
    </row>
    <row r="11" spans="1:10">
      <c r="A11" s="39">
        <v>1</v>
      </c>
      <c r="B11" s="7" t="s">
        <v>115</v>
      </c>
      <c r="C11" s="191"/>
      <c r="D11" s="184">
        <v>92376.1</v>
      </c>
      <c r="E11" s="188"/>
      <c r="F11" s="290"/>
    </row>
    <row r="12" spans="1:10">
      <c r="A12" s="39">
        <f>+A11+1</f>
        <v>2</v>
      </c>
      <c r="B12" s="7" t="s">
        <v>222</v>
      </c>
      <c r="C12" s="7"/>
      <c r="D12" s="307">
        <f>SUM(D13:D14)</f>
        <v>72</v>
      </c>
      <c r="E12" s="184"/>
    </row>
    <row r="13" spans="1:10" s="327" customFormat="1">
      <c r="A13" s="323">
        <f>+A12+0.1</f>
        <v>2.1</v>
      </c>
      <c r="B13" s="324" t="s">
        <v>223</v>
      </c>
      <c r="C13" s="324"/>
      <c r="D13" s="325">
        <v>72</v>
      </c>
      <c r="E13" s="326"/>
    </row>
    <row r="14" spans="1:10" s="327" customFormat="1" hidden="1">
      <c r="A14" s="323">
        <f>+A13+0.1</f>
        <v>2.2000000000000002</v>
      </c>
      <c r="B14" s="324" t="s">
        <v>224</v>
      </c>
      <c r="C14" s="324"/>
      <c r="D14" s="325"/>
      <c r="E14" s="326"/>
    </row>
    <row r="15" spans="1:10" ht="20.25">
      <c r="A15" s="39">
        <f>+A12+1</f>
        <v>3</v>
      </c>
      <c r="B15" s="7" t="s">
        <v>225</v>
      </c>
      <c r="C15" s="7"/>
      <c r="D15" s="307">
        <f>SUM(D16:D17)</f>
        <v>1244.58</v>
      </c>
      <c r="E15" s="184"/>
      <c r="F15" s="208"/>
    </row>
    <row r="16" spans="1:10" s="327" customFormat="1" hidden="1">
      <c r="A16" s="323">
        <f>+A15+0.1</f>
        <v>3.1</v>
      </c>
      <c r="B16" s="324" t="s">
        <v>226</v>
      </c>
      <c r="C16" s="324"/>
      <c r="D16" s="325"/>
      <c r="E16" s="326"/>
    </row>
    <row r="17" spans="1:6" s="327" customFormat="1">
      <c r="A17" s="323">
        <v>3.1</v>
      </c>
      <c r="B17" s="324" t="s">
        <v>227</v>
      </c>
      <c r="C17" s="324"/>
      <c r="D17" s="325">
        <v>1244.58</v>
      </c>
      <c r="E17" s="326"/>
    </row>
    <row r="18" spans="1:6">
      <c r="A18" s="39">
        <f>+A15+1</f>
        <v>4</v>
      </c>
      <c r="B18" s="7" t="s">
        <v>228</v>
      </c>
      <c r="C18" s="7"/>
      <c r="D18" s="307">
        <f>+'Komunal '!N20</f>
        <v>10.4</v>
      </c>
      <c r="E18" s="184"/>
    </row>
    <row r="19" spans="1:6">
      <c r="A19" s="39">
        <f>+A18+1</f>
        <v>5</v>
      </c>
      <c r="B19" s="7" t="s">
        <v>8</v>
      </c>
      <c r="C19" s="191"/>
      <c r="D19" s="184">
        <f>10*5*12</f>
        <v>600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7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2" t="s">
        <v>9</v>
      </c>
      <c r="C22" s="303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7">
        <f>SUM(D25:D26)</f>
        <v>3593.6</v>
      </c>
      <c r="E24" s="188"/>
    </row>
    <row r="25" spans="1:6" s="327" customFormat="1">
      <c r="A25" s="323">
        <v>6.1</v>
      </c>
      <c r="B25" s="324" t="s">
        <v>71</v>
      </c>
      <c r="C25" s="324"/>
      <c r="D25" s="328">
        <f>+D68</f>
        <v>3593.6</v>
      </c>
      <c r="E25" s="326"/>
    </row>
    <row r="26" spans="1:6" s="327" customFormat="1" hidden="1">
      <c r="A26" s="323">
        <f>+A25+0.1</f>
        <v>6.1999999999999993</v>
      </c>
      <c r="B26" s="324" t="s">
        <v>72</v>
      </c>
      <c r="C26" s="324"/>
      <c r="D26" s="325"/>
      <c r="E26" s="326"/>
      <c r="F26" s="327" t="s">
        <v>193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242</v>
      </c>
    </row>
    <row r="29" spans="1:6">
      <c r="A29" s="30"/>
      <c r="B29" s="61" t="s">
        <v>28</v>
      </c>
      <c r="C29" s="300"/>
      <c r="D29" s="308">
        <f>SUM(D11:D12,D15,D18:D24,D27:D28)</f>
        <v>97896.680000000008</v>
      </c>
      <c r="E29" s="304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9" t="s">
        <v>136</v>
      </c>
      <c r="C31" s="301"/>
      <c r="D31" s="305"/>
      <c r="E31" s="305"/>
    </row>
    <row r="32" spans="1:6">
      <c r="A32" s="39">
        <v>1</v>
      </c>
      <c r="B32" s="7" t="s">
        <v>12</v>
      </c>
      <c r="C32" s="191"/>
      <c r="D32" s="307">
        <f>+Ashkhatavardz!M9</f>
        <v>65946.8</v>
      </c>
      <c r="E32" s="188"/>
    </row>
    <row r="33" spans="1:14" s="327" customFormat="1">
      <c r="A33" s="323">
        <f>+A32+0.1</f>
        <v>1.1000000000000001</v>
      </c>
      <c r="B33" s="324" t="s">
        <v>117</v>
      </c>
      <c r="C33" s="324"/>
      <c r="D33" s="325">
        <f>+Ashkhatavardz!J7</f>
        <v>443.93599999999998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220</v>
      </c>
    </row>
    <row r="35" spans="1:14">
      <c r="A35" s="39">
        <f>+A32+1</f>
        <v>2</v>
      </c>
      <c r="B35" s="7" t="s">
        <v>15</v>
      </c>
      <c r="C35" s="191"/>
      <c r="D35" s="309">
        <f>+L36-'Dramakan hosqer'!F86</f>
        <v>16644.079999999998</v>
      </c>
      <c r="E35" s="188"/>
      <c r="G35" s="193">
        <v>172</v>
      </c>
      <c r="H35" s="193" t="s">
        <v>184</v>
      </c>
      <c r="I35" s="193">
        <v>480</v>
      </c>
      <c r="J35" s="193">
        <v>252</v>
      </c>
      <c r="K35" s="193" t="s">
        <v>185</v>
      </c>
      <c r="L35" s="193">
        <f>+ROUND(G35*I35*J35/1000,1)</f>
        <v>20805.099999999999</v>
      </c>
      <c r="M35" s="30"/>
      <c r="N35" s="5" t="s">
        <v>273</v>
      </c>
    </row>
    <row r="36" spans="1:14">
      <c r="A36" s="39">
        <f>+A35+1</f>
        <v>3</v>
      </c>
      <c r="B36" s="7" t="s">
        <v>14</v>
      </c>
      <c r="C36" s="191"/>
      <c r="D36" s="307">
        <f>+'Komunal '!F27</f>
        <v>3248.1</v>
      </c>
      <c r="E36" s="188"/>
      <c r="F36" s="188">
        <f>+D36-'Komunal '!F27</f>
        <v>0</v>
      </c>
      <c r="L36" s="5">
        <f>+L35*0.8</f>
        <v>16644.079999999998</v>
      </c>
    </row>
    <row r="37" spans="1:14">
      <c r="A37" s="39">
        <f t="shared" ref="A37:A41" si="1">+A36+1</f>
        <v>4</v>
      </c>
      <c r="B37" s="7" t="s">
        <v>13</v>
      </c>
      <c r="C37" s="191"/>
      <c r="D37" s="307">
        <f>+'Komunal '!J27</f>
        <v>1444.6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7">
        <f>+'Komunal '!O27</f>
        <v>386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f>3.5*12</f>
        <v>42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7">
        <f>SUM(D42:D44)</f>
        <v>130.5</v>
      </c>
      <c r="E41" s="188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325">
        <v>57.6</v>
      </c>
      <c r="E42" s="326"/>
    </row>
    <row r="43" spans="1:14" s="327" customFormat="1" ht="15.75" hidden="1" customHeight="1">
      <c r="A43" s="323">
        <f>+A42+0.1</f>
        <v>8.1999999999999993</v>
      </c>
      <c r="B43" s="324" t="s">
        <v>21</v>
      </c>
      <c r="C43" s="324"/>
      <c r="D43" s="325"/>
      <c r="E43" s="326"/>
    </row>
    <row r="44" spans="1:14" s="327" customFormat="1" ht="15.75" customHeight="1">
      <c r="A44" s="323">
        <v>8.1999999999999993</v>
      </c>
      <c r="B44" s="324" t="s">
        <v>22</v>
      </c>
      <c r="C44" s="324"/>
      <c r="D44" s="325">
        <f>4.8*3+6.5*9</f>
        <v>72.900000000000006</v>
      </c>
      <c r="E44" s="326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243</v>
      </c>
      <c r="I45" s="194"/>
      <c r="J45" s="271"/>
      <c r="K45" s="271"/>
    </row>
    <row r="46" spans="1:14">
      <c r="A46" s="39">
        <v>9</v>
      </c>
      <c r="B46" s="7" t="s">
        <v>29</v>
      </c>
      <c r="C46" s="191"/>
      <c r="D46" s="307">
        <f>+J46</f>
        <v>1029</v>
      </c>
      <c r="E46" s="188"/>
      <c r="F46" s="192">
        <v>7</v>
      </c>
      <c r="G46" s="192" t="s">
        <v>184</v>
      </c>
      <c r="H46" s="192">
        <v>147</v>
      </c>
      <c r="I46" s="192" t="s">
        <v>185</v>
      </c>
      <c r="J46" s="192">
        <f>+F46*H46</f>
        <v>1029</v>
      </c>
      <c r="K46" s="306"/>
      <c r="L46" s="306"/>
      <c r="M46" s="306"/>
      <c r="N46" s="306"/>
    </row>
    <row r="47" spans="1:14">
      <c r="A47" s="39">
        <v>10</v>
      </c>
      <c r="B47" s="7" t="s">
        <v>24</v>
      </c>
      <c r="C47" s="191"/>
      <c r="D47" s="307">
        <f>+J47</f>
        <v>195.29999999999998</v>
      </c>
      <c r="E47" s="188"/>
      <c r="F47" s="192">
        <f>+$F$46</f>
        <v>7</v>
      </c>
      <c r="G47" s="192" t="s">
        <v>184</v>
      </c>
      <c r="H47" s="272">
        <v>27.9</v>
      </c>
      <c r="I47" s="192" t="s">
        <v>185</v>
      </c>
      <c r="J47" s="192">
        <f>+F47*H47</f>
        <v>195.29999999999998</v>
      </c>
      <c r="K47" s="306"/>
      <c r="L47" s="306"/>
      <c r="M47" s="306"/>
      <c r="N47" s="306"/>
    </row>
    <row r="48" spans="1:14">
      <c r="A48" s="39">
        <v>11</v>
      </c>
      <c r="B48" s="7" t="s">
        <v>73</v>
      </c>
      <c r="C48" s="191"/>
      <c r="D48" s="184">
        <v>1761</v>
      </c>
      <c r="E48" s="188"/>
      <c r="F48" s="441">
        <f t="shared" ref="F48:F50" si="2">+$F$46</f>
        <v>7</v>
      </c>
      <c r="G48" s="441" t="s">
        <v>184</v>
      </c>
      <c r="H48" s="447" t="s">
        <v>244</v>
      </c>
      <c r="I48" s="441" t="s">
        <v>185</v>
      </c>
      <c r="J48" s="441">
        <f>0*80+0*110+0*250</f>
        <v>0</v>
      </c>
      <c r="K48" s="444" t="s">
        <v>245</v>
      </c>
      <c r="L48" s="306"/>
      <c r="M48" s="306"/>
      <c r="N48" s="306"/>
    </row>
    <row r="49" spans="1:14">
      <c r="A49" s="39">
        <f t="shared" ref="A49:A66" si="3">+A48+1</f>
        <v>12</v>
      </c>
      <c r="B49" s="7" t="s">
        <v>47</v>
      </c>
      <c r="C49" s="191"/>
      <c r="D49" s="184">
        <v>300</v>
      </c>
      <c r="E49" s="188"/>
      <c r="F49" s="442"/>
      <c r="G49" s="442"/>
      <c r="H49" s="448"/>
      <c r="I49" s="442"/>
      <c r="J49" s="442"/>
      <c r="K49" s="444"/>
      <c r="L49" s="306"/>
      <c r="M49" s="306"/>
      <c r="N49" s="306"/>
    </row>
    <row r="50" spans="1:14">
      <c r="A50" s="39">
        <f t="shared" si="3"/>
        <v>13</v>
      </c>
      <c r="B50" s="7" t="s">
        <v>118</v>
      </c>
      <c r="C50" s="191"/>
      <c r="D50" s="184">
        <v>75</v>
      </c>
      <c r="E50" s="188"/>
      <c r="F50" s="443">
        <f t="shared" si="2"/>
        <v>7</v>
      </c>
      <c r="G50" s="443" t="s">
        <v>184</v>
      </c>
      <c r="H50" s="445">
        <v>38.700000000000003</v>
      </c>
      <c r="I50" s="443" t="s">
        <v>185</v>
      </c>
      <c r="J50" s="443">
        <f>+F50*H50</f>
        <v>270.90000000000003</v>
      </c>
      <c r="K50" s="446"/>
      <c r="L50" s="306"/>
      <c r="M50" s="306"/>
      <c r="N50" s="306"/>
    </row>
    <row r="51" spans="1:14">
      <c r="A51" s="39">
        <f t="shared" si="3"/>
        <v>14</v>
      </c>
      <c r="B51" s="7" t="s">
        <v>119</v>
      </c>
      <c r="C51" s="191"/>
      <c r="D51" s="184">
        <v>75</v>
      </c>
      <c r="E51" s="188"/>
      <c r="F51" s="443"/>
      <c r="G51" s="443"/>
      <c r="H51" s="445"/>
      <c r="I51" s="443"/>
      <c r="J51" s="443"/>
      <c r="K51" s="446"/>
      <c r="L51" s="306"/>
      <c r="M51" s="306"/>
      <c r="N51" s="306"/>
    </row>
    <row r="52" spans="1:14">
      <c r="A52" s="39">
        <f t="shared" si="3"/>
        <v>15</v>
      </c>
      <c r="B52" s="7" t="s">
        <v>25</v>
      </c>
      <c r="C52" s="191"/>
      <c r="D52" s="184">
        <f>60+900</f>
        <v>960</v>
      </c>
      <c r="E52" s="188"/>
    </row>
    <row r="53" spans="1:14">
      <c r="A53" s="39">
        <f t="shared" si="3"/>
        <v>16</v>
      </c>
      <c r="B53" s="7" t="s">
        <v>26</v>
      </c>
      <c r="C53" s="191"/>
      <c r="D53" s="184">
        <v>168.3</v>
      </c>
      <c r="E53" s="188"/>
    </row>
    <row r="54" spans="1:14" hidden="1">
      <c r="A54" s="39">
        <f t="shared" si="3"/>
        <v>17</v>
      </c>
      <c r="B54" s="7" t="s">
        <v>65</v>
      </c>
      <c r="C54" s="191"/>
      <c r="D54" s="184"/>
      <c r="E54" s="188"/>
    </row>
    <row r="55" spans="1:14" hidden="1">
      <c r="A55" s="39">
        <f t="shared" si="3"/>
        <v>18</v>
      </c>
      <c r="B55" s="7" t="s">
        <v>52</v>
      </c>
      <c r="C55" s="191"/>
      <c r="D55" s="307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f>10.4*12</f>
        <v>124.80000000000001</v>
      </c>
      <c r="E56" s="188"/>
      <c r="F56" s="5">
        <v>300</v>
      </c>
    </row>
    <row r="57" spans="1:14">
      <c r="A57" s="39">
        <f t="shared" si="3"/>
        <v>18</v>
      </c>
      <c r="B57" s="7" t="s">
        <v>74</v>
      </c>
      <c r="C57" s="191"/>
      <c r="D57" s="184">
        <v>50</v>
      </c>
      <c r="E57" s="188"/>
    </row>
    <row r="58" spans="1:14">
      <c r="A58" s="39">
        <f t="shared" si="3"/>
        <v>19</v>
      </c>
      <c r="B58" s="7" t="s">
        <v>75</v>
      </c>
      <c r="C58" s="191"/>
      <c r="D58" s="184">
        <v>117</v>
      </c>
      <c r="E58" s="188"/>
    </row>
    <row r="59" spans="1:14" hidden="1">
      <c r="A59" s="39">
        <f t="shared" si="3"/>
        <v>20</v>
      </c>
      <c r="B59" s="7" t="s">
        <v>45</v>
      </c>
      <c r="C59" s="191"/>
      <c r="D59" s="184"/>
      <c r="E59" s="188"/>
    </row>
    <row r="60" spans="1:14" hidden="1">
      <c r="A60" s="39">
        <f t="shared" si="3"/>
        <v>21</v>
      </c>
      <c r="B60" s="7" t="s">
        <v>120</v>
      </c>
      <c r="C60" s="191"/>
      <c r="D60" s="184"/>
      <c r="E60" s="188"/>
    </row>
    <row r="61" spans="1:14" hidden="1">
      <c r="A61" s="39">
        <f t="shared" si="3"/>
        <v>22</v>
      </c>
      <c r="B61" s="7" t="s">
        <v>46</v>
      </c>
      <c r="C61" s="191"/>
      <c r="D61" s="184"/>
      <c r="E61" s="188"/>
    </row>
    <row r="62" spans="1:14">
      <c r="A62" s="39">
        <v>20</v>
      </c>
      <c r="B62" s="7" t="s">
        <v>62</v>
      </c>
      <c r="C62" s="191"/>
      <c r="D62" s="184">
        <v>72</v>
      </c>
      <c r="E62" s="188"/>
    </row>
    <row r="63" spans="1:14">
      <c r="A63" s="39">
        <f t="shared" si="3"/>
        <v>21</v>
      </c>
      <c r="B63" s="7" t="s">
        <v>259</v>
      </c>
      <c r="C63" s="191"/>
      <c r="D63" s="184">
        <v>100</v>
      </c>
      <c r="E63" s="188"/>
    </row>
    <row r="64" spans="1:14" hidden="1">
      <c r="A64" s="39">
        <f t="shared" si="3"/>
        <v>22</v>
      </c>
      <c r="B64" s="7" t="s">
        <v>317</v>
      </c>
      <c r="C64" s="191"/>
      <c r="D64" s="184"/>
      <c r="E64" s="188"/>
    </row>
    <row r="65" spans="1:7" hidden="1">
      <c r="A65" s="39">
        <f t="shared" si="3"/>
        <v>23</v>
      </c>
      <c r="B65" s="7" t="s">
        <v>218</v>
      </c>
      <c r="C65" s="191"/>
      <c r="D65" s="184"/>
      <c r="E65" s="188"/>
      <c r="F65" s="194" t="s">
        <v>241</v>
      </c>
    </row>
    <row r="66" spans="1:7" hidden="1">
      <c r="A66" s="39">
        <f t="shared" si="3"/>
        <v>24</v>
      </c>
      <c r="B66" s="7" t="s">
        <v>216</v>
      </c>
      <c r="C66" s="191"/>
      <c r="D66" s="184"/>
      <c r="E66" s="188"/>
      <c r="F66" s="22"/>
    </row>
    <row r="67" spans="1:7">
      <c r="A67" s="39">
        <v>22</v>
      </c>
      <c r="B67" s="7" t="s">
        <v>27</v>
      </c>
      <c r="C67" s="191"/>
      <c r="D67" s="184">
        <v>3593.6</v>
      </c>
      <c r="E67" s="188"/>
    </row>
    <row r="68" spans="1:7" s="327" customFormat="1">
      <c r="A68" s="430">
        <v>22.1</v>
      </c>
      <c r="B68" s="324" t="s">
        <v>76</v>
      </c>
      <c r="C68" s="324"/>
      <c r="D68" s="325">
        <v>3593.6</v>
      </c>
      <c r="E68" s="326"/>
    </row>
    <row r="69" spans="1:7" hidden="1">
      <c r="A69" s="39">
        <f>+A67+1</f>
        <v>23</v>
      </c>
      <c r="B69" s="7" t="s">
        <v>77</v>
      </c>
      <c r="C69" s="191"/>
      <c r="D69" s="184"/>
      <c r="E69" s="188"/>
    </row>
    <row r="70" spans="1:7">
      <c r="A70" s="39">
        <v>23</v>
      </c>
      <c r="B70" s="7" t="s">
        <v>66</v>
      </c>
      <c r="C70" s="191"/>
      <c r="D70" s="184">
        <v>1373.6</v>
      </c>
      <c r="E70" s="188"/>
    </row>
    <row r="71" spans="1:7">
      <c r="A71" s="14"/>
      <c r="B71" s="61" t="s">
        <v>30</v>
      </c>
      <c r="C71" s="300"/>
      <c r="D71" s="308">
        <f>SUM(D32,D35:D41,D45:D67,D69:D70)</f>
        <v>97896.680000000037</v>
      </c>
      <c r="E71" s="304"/>
      <c r="F71" s="437">
        <f>+D29-D71</f>
        <v>0</v>
      </c>
      <c r="G71" s="437"/>
    </row>
    <row r="72" spans="1:7">
      <c r="B72" s="33"/>
      <c r="C72" s="27"/>
    </row>
    <row r="73" spans="1:7" ht="26.25" hidden="1" customHeight="1">
      <c r="B73" s="167" t="s">
        <v>2</v>
      </c>
      <c r="C73" s="183" t="s">
        <v>307</v>
      </c>
      <c r="D73"/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281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188</v>
      </c>
    </row>
    <row r="78" spans="1:7" s="166" customFormat="1" ht="109.5" customHeight="1">
      <c r="A78" s="207" t="s">
        <v>208</v>
      </c>
      <c r="D78" s="205"/>
      <c r="E78" s="206" t="s">
        <v>221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7.42578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186</v>
      </c>
      <c r="G1" s="165">
        <f>+'Ekamut-caxs'!E1+1</f>
        <v>148</v>
      </c>
      <c r="H1" s="33"/>
      <c r="I1" s="14"/>
      <c r="J1" s="14"/>
      <c r="K1" s="420" t="s">
        <v>196</v>
      </c>
      <c r="L1" s="420" t="s">
        <v>197</v>
      </c>
      <c r="M1" s="420" t="s">
        <v>198</v>
      </c>
    </row>
    <row r="2" spans="1:13" s="24" customFormat="1" ht="17.25">
      <c r="A2" s="196"/>
      <c r="B2" s="199"/>
      <c r="C2" s="198"/>
      <c r="D2" s="198"/>
      <c r="E2" s="449" t="s">
        <v>40</v>
      </c>
      <c r="F2" s="449"/>
      <c r="G2" s="449"/>
      <c r="H2" s="33"/>
      <c r="I2" s="14"/>
      <c r="J2" s="14"/>
    </row>
    <row r="3" spans="1:13" s="24" customFormat="1" ht="17.25">
      <c r="A3" s="196"/>
      <c r="B3" s="199"/>
      <c r="C3" s="198"/>
      <c r="D3" s="198"/>
      <c r="E3" s="449" t="s">
        <v>213</v>
      </c>
      <c r="F3" s="449"/>
      <c r="G3" s="449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50" t="str">
        <f>+'Ekamut-caxs'!D4</f>
        <v xml:space="preserve">_____. _____. 2025թ. </v>
      </c>
      <c r="F4" s="450"/>
      <c r="G4" s="450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50" t="str">
        <f>+'Ekamut-caxs'!C5</f>
        <v xml:space="preserve">հ. __________- Ա որոշմամբ </v>
      </c>
      <c r="F5" s="450"/>
      <c r="G5" s="450"/>
      <c r="H5" s="33"/>
      <c r="I5" s="14"/>
      <c r="J5" s="14"/>
    </row>
    <row r="6" spans="1:13" s="24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3"/>
      <c r="I6" s="14"/>
      <c r="J6" s="14"/>
    </row>
    <row r="7" spans="1:13" s="5" customFormat="1" ht="20.25">
      <c r="A7" s="439" t="str">
        <f>+'Ekamut-caxs'!A7</f>
        <v xml:space="preserve">«Երևանի Աշոտ Խաչատրյանի անվան հ․80 մսուր-մանկապարտեզ» ՀՈԱԿ-ի </v>
      </c>
      <c r="B7" s="439"/>
      <c r="C7" s="439"/>
      <c r="D7" s="439"/>
      <c r="E7" s="439"/>
      <c r="F7" s="439"/>
      <c r="G7" s="439"/>
      <c r="H7" s="34"/>
      <c r="I7" s="3"/>
      <c r="J7" s="3"/>
    </row>
    <row r="8" spans="1:13" s="5" customFormat="1" ht="18.75" customHeight="1">
      <c r="A8" s="440" t="s">
        <v>270</v>
      </c>
      <c r="B8" s="440"/>
      <c r="C8" s="440"/>
      <c r="D8" s="440"/>
      <c r="E8" s="440"/>
      <c r="F8" s="440"/>
      <c r="G8" s="440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215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31</v>
      </c>
      <c r="C11" s="334" t="s">
        <v>196</v>
      </c>
      <c r="D11" s="334" t="s">
        <v>197</v>
      </c>
      <c r="E11" s="334" t="s">
        <v>198</v>
      </c>
      <c r="F11" s="334" t="s">
        <v>42</v>
      </c>
      <c r="G11" s="335"/>
      <c r="H11" s="113">
        <f>+F12-F71</f>
        <v>3339.2500000000073</v>
      </c>
      <c r="I11" s="184">
        <f>+H11-J12</f>
        <v>3339.2500000000073</v>
      </c>
      <c r="J11" s="421" t="s">
        <v>280</v>
      </c>
      <c r="K11" s="420"/>
      <c r="L11" s="420"/>
      <c r="M11" s="420"/>
    </row>
    <row r="12" spans="1:13" s="24" customFormat="1" ht="35.25" thickBot="1">
      <c r="A12" s="336" t="s">
        <v>7</v>
      </c>
      <c r="B12" s="337" t="s">
        <v>32</v>
      </c>
      <c r="C12" s="349">
        <f>+F12</f>
        <v>11291.960000000006</v>
      </c>
      <c r="D12" s="349">
        <f>+F12</f>
        <v>11291.960000000006</v>
      </c>
      <c r="E12" s="349">
        <f>+F12</f>
        <v>11291.960000000006</v>
      </c>
      <c r="F12" s="350">
        <f>+'Dramakani hamematakan'!D6</f>
        <v>11291.960000000006</v>
      </c>
      <c r="G12" s="338"/>
      <c r="H12" s="453" t="s">
        <v>279</v>
      </c>
      <c r="I12" s="453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7.25">
      <c r="A13" s="336" t="s">
        <v>11</v>
      </c>
      <c r="B13" s="337" t="s">
        <v>80</v>
      </c>
      <c r="C13" s="350">
        <f t="shared" ref="C13:E13" si="2">SUM(C14:C15,C18,C22:C29)</f>
        <v>16605.62</v>
      </c>
      <c r="D13" s="350">
        <f t="shared" si="2"/>
        <v>43104.639999999999</v>
      </c>
      <c r="E13" s="350">
        <f t="shared" si="2"/>
        <v>66743.87</v>
      </c>
      <c r="F13" s="350">
        <f>SUM(F14:F15,F18,F22:F29)</f>
        <v>94737.680000000008</v>
      </c>
      <c r="G13" s="339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6">
        <v>16060.4</v>
      </c>
      <c r="D14" s="146">
        <v>41569.199999999997</v>
      </c>
      <c r="E14" s="146">
        <v>64663.199999999997</v>
      </c>
      <c r="F14" s="351">
        <f>+'Ekamut-caxs'!D11</f>
        <v>92376.1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72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2" customFormat="1" ht="18" customHeight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72</v>
      </c>
      <c r="G16" s="319"/>
      <c r="H16" s="320"/>
      <c r="I16" s="321"/>
      <c r="J16" s="321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395.22</v>
      </c>
      <c r="D18" s="351">
        <f t="shared" ref="D18:E18" si="8">SUM(D19:D21)</f>
        <v>1235.44</v>
      </c>
      <c r="E18" s="351">
        <f t="shared" si="8"/>
        <v>1630.67</v>
      </c>
      <c r="F18" s="351">
        <f t="shared" ref="F18" si="9">SUM(F19:F21)</f>
        <v>1689.58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2" customFormat="1" ht="27" hidden="1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7"/>
      <c r="D19" s="352"/>
      <c r="E19" s="352"/>
      <c r="F19" s="355">
        <f>+'Ekamut-caxs'!D16</f>
        <v>0</v>
      </c>
      <c r="G19" s="319"/>
      <c r="H19" s="320"/>
      <c r="I19" s="321"/>
      <c r="J19" s="321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2" customFormat="1" ht="15">
      <c r="A20" s="357">
        <v>3.1</v>
      </c>
      <c r="B20" s="354" t="str">
        <f>+'Ekamut-caxs'!B17</f>
        <v>զինծառայողների երեխաների գծով</v>
      </c>
      <c r="C20" s="317">
        <v>395.22</v>
      </c>
      <c r="D20" s="352">
        <v>790.44</v>
      </c>
      <c r="E20" s="352">
        <v>1185.67</v>
      </c>
      <c r="F20" s="355">
        <f>+'Ekamut-caxs'!D17</f>
        <v>1244.58</v>
      </c>
      <c r="G20" s="319"/>
      <c r="H20" s="320"/>
      <c r="I20" s="321"/>
      <c r="J20" s="321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2" customFormat="1" ht="15">
      <c r="A21" s="357">
        <f>+A20+0.1</f>
        <v>3.2</v>
      </c>
      <c r="B21" s="316" t="s">
        <v>260</v>
      </c>
      <c r="C21" s="355"/>
      <c r="D21" s="355">
        <f t="shared" ref="D21:E21" si="10">+D74</f>
        <v>445</v>
      </c>
      <c r="E21" s="355">
        <f t="shared" si="10"/>
        <v>445</v>
      </c>
      <c r="F21" s="355">
        <f t="shared" ref="F21" si="11">+F74</f>
        <v>445</v>
      </c>
      <c r="G21" s="319"/>
      <c r="H21" s="320"/>
      <c r="I21" s="321"/>
      <c r="J21" s="321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432">
        <f>10*5*3</f>
        <v>150</v>
      </c>
      <c r="D22" s="432">
        <f>10*5*6</f>
        <v>300</v>
      </c>
      <c r="E22" s="432">
        <f>10*5*9</f>
        <v>450</v>
      </c>
      <c r="F22" s="351">
        <f>+'Ekamut-caxs'!D19</f>
        <v>600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6">
        <f t="shared" si="12"/>
        <v>7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6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6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6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1" t="s">
        <v>242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6" t="s">
        <v>34</v>
      </c>
      <c r="B30" s="337" t="s">
        <v>81</v>
      </c>
      <c r="C30" s="350">
        <f>C31+C73+C85</f>
        <v>27531.662333333337</v>
      </c>
      <c r="D30" s="350">
        <f>D31+D73+D85</f>
        <v>54221.115333333342</v>
      </c>
      <c r="E30" s="350">
        <f>E31+E73+E85</f>
        <v>77493.907666666666</v>
      </c>
      <c r="F30" s="350">
        <f>F31+F73+F85</f>
        <v>101316.79000000004</v>
      </c>
      <c r="G30" s="339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7" t="s">
        <v>57</v>
      </c>
      <c r="C31" s="350">
        <f>SUM(C32,C35:C41,C45:C67,C71:C72)</f>
        <v>27506.662333333337</v>
      </c>
      <c r="D31" s="350">
        <f>SUM(D32,D35:D41,D45:D67,D71:D72)</f>
        <v>53776.115333333342</v>
      </c>
      <c r="E31" s="350">
        <f>SUM(E32,E35:E41,E45:E67,E71:E72)</f>
        <v>77048.907666666666</v>
      </c>
      <c r="F31" s="350">
        <f>SUM(F32,F35:F41,F45:F67,F71:F72)</f>
        <v>100871.79000000004</v>
      </c>
      <c r="G31" s="339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գծով, որից՝</v>
      </c>
      <c r="C32" s="358">
        <f>+F32/12*2.6</f>
        <v>14288.473333333333</v>
      </c>
      <c r="D32" s="358">
        <f>+F32/12*6</f>
        <v>32973.4</v>
      </c>
      <c r="E32" s="358">
        <f>+F32/12*9</f>
        <v>49460.1</v>
      </c>
      <c r="F32" s="351">
        <f>+'Ekamut-caxs'!D32</f>
        <v>65946.8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2" customFormat="1" ht="17.25">
      <c r="A33" s="357">
        <f>+A32+0.1</f>
        <v>1.1000000000000001</v>
      </c>
      <c r="B33" s="354" t="str">
        <f>+'Ekamut-caxs'!B33</f>
        <v>վճարովի ծառայության գծով</v>
      </c>
      <c r="C33" s="200">
        <f>33.853*2+37.7</f>
        <v>105.40600000000001</v>
      </c>
      <c r="D33" s="200">
        <f>33.853*6+37.7</f>
        <v>240.81799999999998</v>
      </c>
      <c r="E33" s="200">
        <f>33.853*9+37.7</f>
        <v>342.37700000000001</v>
      </c>
      <c r="F33" s="355">
        <f>+'Ekamut-caxs'!D33</f>
        <v>443.93599999999998</v>
      </c>
      <c r="G33" s="319"/>
      <c r="H33" s="320"/>
      <c r="I33" s="321"/>
      <c r="J33" s="321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2" customFormat="1" ht="15" hidden="1">
      <c r="A34" s="357">
        <f>+A33+0.1</f>
        <v>1.2000000000000002</v>
      </c>
      <c r="B34" s="354">
        <f>+'Ekamut-caxs'!B34</f>
        <v>0</v>
      </c>
      <c r="C34" s="317"/>
      <c r="D34" s="317"/>
      <c r="E34" s="317"/>
      <c r="F34" s="355">
        <f>+'Ekamut-caxs'!D34</f>
        <v>0</v>
      </c>
      <c r="G34" s="319"/>
      <c r="H34" s="320"/>
      <c r="I34" s="321"/>
      <c r="J34" s="321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146">
        <f>+F35/12*2</f>
        <v>2774.0133333333329</v>
      </c>
      <c r="D35" s="146">
        <f>+F35/12*5.3</f>
        <v>7351.1353333333318</v>
      </c>
      <c r="E35" s="146">
        <f>+F35/12*8.5</f>
        <v>11789.556666666665</v>
      </c>
      <c r="F35" s="351">
        <f>+'Ekamut-caxs'!D35</f>
        <v>16644.079999999998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6">
        <f>+F36/5*2</f>
        <v>1299.24</v>
      </c>
      <c r="D36" s="146">
        <f>+F36/5*3</f>
        <v>1948.8600000000001</v>
      </c>
      <c r="E36" s="146">
        <f>+F36/12*9</f>
        <v>2436.0750000000003</v>
      </c>
      <c r="F36" s="351">
        <f>+'Ekamut-caxs'!D36</f>
        <v>3248.1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6">
        <f t="shared" ref="A37:A41" si="13">+A36+1</f>
        <v>4</v>
      </c>
      <c r="B37" s="353" t="str">
        <f>+'Ekamut-caxs'!B37</f>
        <v>Էլեկտրաէներգիայի գծով</v>
      </c>
      <c r="C37" s="146">
        <f t="shared" ref="C37:C38" si="14">+F37/12*2.3</f>
        <v>276.8816666666666</v>
      </c>
      <c r="D37" s="146">
        <f t="shared" ref="D37:D40" si="15">+F37/12*6</f>
        <v>722.3</v>
      </c>
      <c r="E37" s="146">
        <f t="shared" ref="E37:E56" si="16">+F37/12*9</f>
        <v>1083.4499999999998</v>
      </c>
      <c r="F37" s="351">
        <f>+'Ekamut-caxs'!D37</f>
        <v>1444.6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6">
        <f t="shared" si="13"/>
        <v>5</v>
      </c>
      <c r="B38" s="353" t="str">
        <f>+'Ekamut-caxs'!B38</f>
        <v>Ջրմուղ-կոյուղու գծով</v>
      </c>
      <c r="C38" s="146">
        <f t="shared" si="14"/>
        <v>71.989999999999995</v>
      </c>
      <c r="D38" s="146">
        <f t="shared" si="15"/>
        <v>187.8</v>
      </c>
      <c r="E38" s="146">
        <f t="shared" si="16"/>
        <v>281.7</v>
      </c>
      <c r="F38" s="351">
        <f>+'Komunal '!M27</f>
        <v>375.6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6">
        <f t="shared" si="13"/>
        <v>6</v>
      </c>
      <c r="B39" s="353" t="str">
        <f>+'Ekamut-caxs'!B39</f>
        <v>Աղբահանության գծով</v>
      </c>
      <c r="C39" s="146">
        <f>+F39/12*2</f>
        <v>7</v>
      </c>
      <c r="D39" s="146">
        <f t="shared" si="15"/>
        <v>21</v>
      </c>
      <c r="E39" s="146">
        <f t="shared" si="16"/>
        <v>31.5</v>
      </c>
      <c r="F39" s="351">
        <f>+'Ekamut-caxs'!D39</f>
        <v>42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6">
        <f t="shared" si="13"/>
        <v>7</v>
      </c>
      <c r="B40" s="353" t="str">
        <f>+'Ekamut-caxs'!B40</f>
        <v>Ախտաբանության գծով</v>
      </c>
      <c r="C40" s="146">
        <f>+F40/12*2</f>
        <v>10</v>
      </c>
      <c r="D40" s="146">
        <f t="shared" si="15"/>
        <v>30</v>
      </c>
      <c r="E40" s="146">
        <f t="shared" si="16"/>
        <v>45</v>
      </c>
      <c r="F40" s="351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6">
        <f t="shared" si="13"/>
        <v>8</v>
      </c>
      <c r="B41" s="353" t="str">
        <f>+'Ekamut-caxs'!B41</f>
        <v>Կապի գծով, այդ թվում`</v>
      </c>
      <c r="C41" s="358">
        <f t="shared" ref="C41:D41" si="17">SUM(C42:C44)</f>
        <v>21.75</v>
      </c>
      <c r="D41" s="358">
        <f t="shared" si="17"/>
        <v>54.375</v>
      </c>
      <c r="E41" s="358">
        <f>SUM(E42:E44)</f>
        <v>87</v>
      </c>
      <c r="F41" s="351">
        <f>SUM(F42:F44)</f>
        <v>130.5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2" customFormat="1" ht="17.25">
      <c r="A42" s="357">
        <f>+A41+0.1</f>
        <v>8.1</v>
      </c>
      <c r="B42" s="354" t="str">
        <f>+'Ekamut-caxs'!B42</f>
        <v>բաժանորդային վճար</v>
      </c>
      <c r="C42" s="146">
        <f t="shared" ref="C42:C44" si="18">+F42/12*2</f>
        <v>9.6</v>
      </c>
      <c r="D42" s="146">
        <f>+F42/12*5</f>
        <v>24</v>
      </c>
      <c r="E42" s="146">
        <f>+F42/12*8</f>
        <v>38.4</v>
      </c>
      <c r="F42" s="355">
        <f>+'Ekamut-caxs'!D42</f>
        <v>57.6</v>
      </c>
      <c r="G42" s="319"/>
      <c r="H42" s="320"/>
      <c r="I42" s="321"/>
      <c r="J42" s="321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2" customFormat="1" ht="17.25" hidden="1">
      <c r="A43" s="357">
        <f>+A42+0.1</f>
        <v>8.1999999999999993</v>
      </c>
      <c r="B43" s="354" t="str">
        <f>+'Ekamut-caxs'!B43</f>
        <v>րոպեավճար</v>
      </c>
      <c r="C43" s="146">
        <f t="shared" si="18"/>
        <v>0</v>
      </c>
      <c r="D43" s="146">
        <f t="shared" ref="D43" si="19">+F43/12*6</f>
        <v>0</v>
      </c>
      <c r="E43" s="146">
        <f t="shared" si="16"/>
        <v>0</v>
      </c>
      <c r="F43" s="355">
        <f>+'Ekamut-caxs'!D43</f>
        <v>0</v>
      </c>
      <c r="G43" s="319"/>
      <c r="H43" s="320"/>
      <c r="I43" s="321"/>
      <c r="J43" s="321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2" customFormat="1" ht="17.25">
      <c r="A44" s="357">
        <v>8.1999999999999993</v>
      </c>
      <c r="B44" s="354" t="str">
        <f>+'Ekamut-caxs'!B44</f>
        <v>ինտերնետ կապ</v>
      </c>
      <c r="C44" s="146">
        <f t="shared" si="18"/>
        <v>12.15</v>
      </c>
      <c r="D44" s="146">
        <f>+F44/12*5</f>
        <v>30.375</v>
      </c>
      <c r="E44" s="146">
        <f>+F44/12*8</f>
        <v>48.6</v>
      </c>
      <c r="F44" s="355">
        <f>+'Ekamut-caxs'!D44</f>
        <v>72.900000000000006</v>
      </c>
      <c r="G44" s="319"/>
      <c r="H44" s="320"/>
      <c r="I44" s="321"/>
      <c r="J44" s="321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20">F45/4*1</f>
        <v>0</v>
      </c>
      <c r="D45" s="358">
        <f t="shared" ref="D45" si="21">F45/4*2</f>
        <v>0</v>
      </c>
      <c r="E45" s="358">
        <f t="shared" ref="E45" si="22">F45/4*3</f>
        <v>0</v>
      </c>
      <c r="F45" s="351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6">
        <f>+F46/12*3</f>
        <v>257.25</v>
      </c>
      <c r="D46" s="146">
        <f t="shared" ref="D46:D56" si="23">+F46/12*6</f>
        <v>514.5</v>
      </c>
      <c r="E46" s="146">
        <f t="shared" si="16"/>
        <v>771.75</v>
      </c>
      <c r="F46" s="351">
        <f>+'Ekamut-caxs'!D46</f>
        <v>1029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6">
        <f t="shared" ref="A47:A67" si="24">+A46+1</f>
        <v>10</v>
      </c>
      <c r="B47" s="353" t="str">
        <f>+'Ekamut-caxs'!B47</f>
        <v>Գրասենյակային ապրանքների գծով</v>
      </c>
      <c r="C47" s="146">
        <v>50</v>
      </c>
      <c r="D47" s="146">
        <v>100</v>
      </c>
      <c r="E47" s="146">
        <v>150</v>
      </c>
      <c r="F47" s="351">
        <f>+'Ekamut-caxs'!D47</f>
        <v>195.29999999999998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6">
        <f t="shared" si="24"/>
        <v>11</v>
      </c>
      <c r="B48" s="353" t="str">
        <f>+'Ekamut-caxs'!B48</f>
        <v>Փոքրարժեք կամ արագամաշ առարկաների գծով</v>
      </c>
      <c r="C48" s="146">
        <v>250</v>
      </c>
      <c r="D48" s="146">
        <v>800</v>
      </c>
      <c r="E48" s="146">
        <v>1300</v>
      </c>
      <c r="F48" s="351">
        <f>+'Ekamut-caxs'!D48</f>
        <v>1761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6">
        <f t="shared" si="24"/>
        <v>12</v>
      </c>
      <c r="B49" s="353" t="str">
        <f>+'Ekamut-caxs'!B49</f>
        <v>Ուսումնական նյութերի գծով</v>
      </c>
      <c r="C49" s="146">
        <f t="shared" ref="C49:C56" si="25">+F49/12*2</f>
        <v>50</v>
      </c>
      <c r="D49" s="146">
        <f t="shared" si="23"/>
        <v>150</v>
      </c>
      <c r="E49" s="146">
        <f t="shared" si="16"/>
        <v>225</v>
      </c>
      <c r="F49" s="351">
        <f>+'Ekamut-caxs'!D49</f>
        <v>300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6">
        <f t="shared" si="24"/>
        <v>13</v>
      </c>
      <c r="B50" s="353" t="str">
        <f>+'Ekamut-caxs'!B50</f>
        <v>Դեղորայքի գծով</v>
      </c>
      <c r="C50" s="146">
        <v>25</v>
      </c>
      <c r="D50" s="146">
        <v>50</v>
      </c>
      <c r="E50" s="146">
        <v>50</v>
      </c>
      <c r="F50" s="351">
        <f>+'Ekamut-caxs'!D50</f>
        <v>75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6">
        <f t="shared" si="24"/>
        <v>14</v>
      </c>
      <c r="B51" s="353" t="str">
        <f>+'Ekamut-caxs'!B51</f>
        <v>Բուժ.ծառայության գծով</v>
      </c>
      <c r="C51" s="146">
        <f t="shared" si="25"/>
        <v>12.5</v>
      </c>
      <c r="D51" s="146">
        <f t="shared" si="23"/>
        <v>37.5</v>
      </c>
      <c r="E51" s="146">
        <f t="shared" si="16"/>
        <v>56.25</v>
      </c>
      <c r="F51" s="351">
        <f>+'Ekamut-caxs'!D51</f>
        <v>75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6">
        <f t="shared" si="24"/>
        <v>15</v>
      </c>
      <c r="B52" s="353" t="str">
        <f>+'Ekamut-caxs'!B52</f>
        <v>Ընթացիկ վերանորոգման գծով</v>
      </c>
      <c r="C52" s="146">
        <v>60</v>
      </c>
      <c r="D52" s="146">
        <f>60+600</f>
        <v>660</v>
      </c>
      <c r="E52" s="146">
        <f>60+900</f>
        <v>960</v>
      </c>
      <c r="F52" s="351">
        <f>+'Ekamut-caxs'!D52</f>
        <v>960</v>
      </c>
      <c r="G52" s="187"/>
      <c r="H52" s="36" t="s">
        <v>319</v>
      </c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6">
        <f t="shared" si="24"/>
        <v>16</v>
      </c>
      <c r="B53" s="353" t="str">
        <f>+'Ekamut-caxs'!B53</f>
        <v>Ջեռուցման համակարգի սպասարկման գծով</v>
      </c>
      <c r="C53" s="146">
        <f>7.027*2</f>
        <v>14.054</v>
      </c>
      <c r="D53" s="146">
        <f>7.027*5</f>
        <v>35.134999999999998</v>
      </c>
      <c r="E53" s="146">
        <f>7.027*8+84</f>
        <v>140.21600000000001</v>
      </c>
      <c r="F53" s="351">
        <f>+'Ekamut-caxs'!D53</f>
        <v>168.3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6">
        <f t="shared" si="24"/>
        <v>17</v>
      </c>
      <c r="B54" s="353" t="str">
        <f>+'Ekamut-caxs'!B54</f>
        <v>Կաթսայատան սպասարկման գծով</v>
      </c>
      <c r="C54" s="146"/>
      <c r="D54" s="146"/>
      <c r="E54" s="146"/>
      <c r="F54" s="351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6">
        <f t="shared" si="24"/>
        <v>18</v>
      </c>
      <c r="B55" s="353" t="str">
        <f>+'Ekamut-caxs'!B55</f>
        <v>Սպասարկման և կոմունալ համավճարների գծով</v>
      </c>
      <c r="C55" s="146"/>
      <c r="D55" s="146"/>
      <c r="E55" s="146"/>
      <c r="F55" s="351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6">
        <f t="shared" si="25"/>
        <v>20.8</v>
      </c>
      <c r="D56" s="146">
        <f t="shared" si="23"/>
        <v>62.400000000000006</v>
      </c>
      <c r="E56" s="146">
        <f t="shared" si="16"/>
        <v>93.600000000000009</v>
      </c>
      <c r="F56" s="351">
        <f>+'Ekamut-caxs'!D56</f>
        <v>124.80000000000001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6">
        <f t="shared" si="24"/>
        <v>18</v>
      </c>
      <c r="B57" s="353" t="str">
        <f>+'Ekamut-caxs'!B57</f>
        <v>Համակարգիչների տեխնիկական սպասարկման գծով</v>
      </c>
      <c r="C57" s="146">
        <v>15</v>
      </c>
      <c r="D57" s="146">
        <v>25</v>
      </c>
      <c r="E57" s="146">
        <v>35</v>
      </c>
      <c r="F57" s="351">
        <f>+'Ekamut-caxs'!D57</f>
        <v>50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6">
        <f t="shared" si="24"/>
        <v>19</v>
      </c>
      <c r="B58" s="353" t="str">
        <f>+'Ekamut-caxs'!B58</f>
        <v>Համակարգչային ծրագրի և կայքի սպասարկման գծով</v>
      </c>
      <c r="C58" s="146"/>
      <c r="D58" s="146"/>
      <c r="E58" s="146"/>
      <c r="F58" s="351">
        <f>+'Ekamut-caxs'!D58</f>
        <v>117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 hidden="1">
      <c r="A59" s="356">
        <f t="shared" si="24"/>
        <v>20</v>
      </c>
      <c r="B59" s="353" t="str">
        <f>+'Ekamut-caxs'!B59</f>
        <v>էլ․ստորագրության գծով</v>
      </c>
      <c r="C59" s="146"/>
      <c r="D59" s="146"/>
      <c r="E59" s="146"/>
      <c r="F59" s="351">
        <f>+'Ekamut-caxs'!D59</f>
        <v>0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6">
        <f t="shared" si="24"/>
        <v>21</v>
      </c>
      <c r="B60" s="353" t="str">
        <f>+'Ekamut-caxs'!B60</f>
        <v>Հայտարարության գծով</v>
      </c>
      <c r="C60" s="146"/>
      <c r="D60" s="146"/>
      <c r="E60" s="146"/>
      <c r="F60" s="351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6">
        <f t="shared" si="24"/>
        <v>22</v>
      </c>
      <c r="B61" s="353" t="str">
        <f>+'Ekamut-caxs'!B61</f>
        <v>Բաժանորդագրության գծով</v>
      </c>
      <c r="C61" s="146"/>
      <c r="D61" s="146"/>
      <c r="E61" s="146"/>
      <c r="F61" s="351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6">
        <v>20</v>
      </c>
      <c r="B62" s="353" t="str">
        <f>+'Ekamut-caxs'!B62</f>
        <v>Վերապատրաստման գծով</v>
      </c>
      <c r="C62" s="146"/>
      <c r="D62" s="146"/>
      <c r="E62" s="146"/>
      <c r="F62" s="351">
        <f>+'Ekamut-caxs'!D62</f>
        <v>72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6">
        <v>21</v>
      </c>
      <c r="B63" s="190" t="str">
        <f>+'Ekamut-caxs'!B63</f>
        <v>Միջոցառման կազմակերպման գծով</v>
      </c>
      <c r="C63" s="146">
        <v>50</v>
      </c>
      <c r="D63" s="146">
        <v>100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6">
        <f t="shared" si="24"/>
        <v>22</v>
      </c>
      <c r="B64" s="190" t="str">
        <f>+'Ekamut-caxs'!B64</f>
        <v>Մեքենա-սարքավորումների վերանորոգման գումար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6">
        <f t="shared" si="24"/>
        <v>23</v>
      </c>
      <c r="B65" s="353" t="str">
        <f>+'Ekamut-caxs'!B65</f>
        <v>Դուրսգրվող գույքի վերագնահատման գծով</v>
      </c>
      <c r="C65" s="146"/>
      <c r="D65" s="146"/>
      <c r="E65" s="146"/>
      <c r="F65" s="351">
        <f>+'Ekamut-caxs'!D65</f>
        <v>0</v>
      </c>
      <c r="G65" s="187"/>
      <c r="H65" s="270" t="s">
        <v>241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6">
        <f t="shared" si="24"/>
        <v>24</v>
      </c>
      <c r="B66" s="353" t="str">
        <f>+'Ekamut-caxs'!B66</f>
        <v>Կրակմարիչների լիցքավորում</v>
      </c>
      <c r="C66" s="146"/>
      <c r="D66" s="146"/>
      <c r="E66" s="146"/>
      <c r="F66" s="351">
        <f>+'Ekamut-caxs'!D66</f>
        <v>0</v>
      </c>
      <c r="G66" s="187"/>
      <c r="H66" s="270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6">
        <f t="shared" si="24"/>
        <v>25</v>
      </c>
      <c r="B67" s="190" t="s">
        <v>35</v>
      </c>
      <c r="C67" s="351">
        <f>SUM(C68:C70)</f>
        <v>0</v>
      </c>
      <c r="D67" s="351">
        <f t="shared" ref="D67:E67" si="26">SUM(D68:D70)</f>
        <v>0</v>
      </c>
      <c r="E67" s="351">
        <f t="shared" si="26"/>
        <v>0</v>
      </c>
      <c r="F67" s="351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2" customFormat="1" ht="15" hidden="1" customHeight="1">
      <c r="A68" s="357">
        <f>+A67+0.1</f>
        <v>25.1</v>
      </c>
      <c r="B68" s="316" t="s">
        <v>36</v>
      </c>
      <c r="C68" s="317"/>
      <c r="D68" s="317"/>
      <c r="E68" s="317"/>
      <c r="F68" s="318"/>
      <c r="G68" s="319"/>
      <c r="H68" s="320"/>
      <c r="I68" s="321"/>
      <c r="J68" s="321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2" customFormat="1" ht="15" hidden="1" customHeight="1">
      <c r="A69" s="357">
        <f>+A68+0.1</f>
        <v>25.200000000000003</v>
      </c>
      <c r="B69" s="316" t="s">
        <v>48</v>
      </c>
      <c r="C69" s="317"/>
      <c r="D69" s="317"/>
      <c r="E69" s="317"/>
      <c r="F69" s="318"/>
      <c r="G69" s="319"/>
      <c r="H69" s="320"/>
      <c r="I69" s="321"/>
      <c r="J69" s="321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2" customFormat="1" ht="15" hidden="1" customHeight="1">
      <c r="A70" s="357">
        <f>+A69+0.1</f>
        <v>25.300000000000004</v>
      </c>
      <c r="B70" s="316" t="s">
        <v>82</v>
      </c>
      <c r="C70" s="317"/>
      <c r="D70" s="317"/>
      <c r="E70" s="317"/>
      <c r="F70" s="355">
        <f>+'Ekamut-caxs'!D69</f>
        <v>0</v>
      </c>
      <c r="G70" s="319"/>
      <c r="H70" s="320"/>
      <c r="I70" s="321"/>
      <c r="J70" s="321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2">
        <v>22</v>
      </c>
      <c r="B71" s="340" t="s">
        <v>37</v>
      </c>
      <c r="C71" s="359">
        <f>+F71</f>
        <v>7952.7099999999991</v>
      </c>
      <c r="D71" s="359">
        <f>+F71</f>
        <v>7952.7099999999991</v>
      </c>
      <c r="E71" s="359">
        <f>+F71</f>
        <v>7952.7099999999991</v>
      </c>
      <c r="F71" s="351">
        <f>+'Deb. ev kreditor'!D59-'Deb. ev kreditor'!D55</f>
        <v>7952.7099999999991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0">
        <f>+A71+1</f>
        <v>23</v>
      </c>
      <c r="B72" s="190" t="s">
        <v>83</v>
      </c>
      <c r="C72" s="146"/>
      <c r="D72" s="146"/>
      <c r="E72" s="146"/>
      <c r="F72" s="108"/>
      <c r="G72" s="187"/>
      <c r="H72" s="313" t="s">
        <v>194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7" t="s">
        <v>58</v>
      </c>
      <c r="C73" s="350">
        <f>C74+C81</f>
        <v>25</v>
      </c>
      <c r="D73" s="350">
        <f>D74+D81</f>
        <v>445</v>
      </c>
      <c r="E73" s="350">
        <f>E74+E81</f>
        <v>445</v>
      </c>
      <c r="F73" s="350">
        <f>F74+F81</f>
        <v>445</v>
      </c>
      <c r="G73" s="339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0">
        <v>1</v>
      </c>
      <c r="B74" s="190" t="s">
        <v>87</v>
      </c>
      <c r="C74" s="358">
        <f>SUM(C75:C80)</f>
        <v>25</v>
      </c>
      <c r="D74" s="358">
        <f>SUM(D75:D80)</f>
        <v>445</v>
      </c>
      <c r="E74" s="358">
        <f>SUM(E75:E80)</f>
        <v>445</v>
      </c>
      <c r="F74" s="351">
        <f>SUM(F75:F80)</f>
        <v>445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2" customFormat="1" ht="16.5" customHeight="1">
      <c r="A75" s="357">
        <f t="shared" ref="A75:A80" si="27">+A74+0.1</f>
        <v>1.1000000000000001</v>
      </c>
      <c r="B75" s="316" t="s">
        <v>84</v>
      </c>
      <c r="C75" s="317">
        <v>25</v>
      </c>
      <c r="D75" s="317">
        <v>25</v>
      </c>
      <c r="E75" s="317">
        <v>25</v>
      </c>
      <c r="F75" s="318">
        <v>25</v>
      </c>
      <c r="G75" s="319"/>
      <c r="H75" s="320"/>
      <c r="I75" s="321"/>
      <c r="J75" s="321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2" customFormat="1" ht="16.5" hidden="1" customHeight="1">
      <c r="A76" s="315">
        <v>1.1000000000000001</v>
      </c>
      <c r="B76" s="316" t="s">
        <v>85</v>
      </c>
      <c r="C76" s="317"/>
      <c r="D76" s="317"/>
      <c r="E76" s="317"/>
      <c r="F76" s="318"/>
      <c r="G76" s="319"/>
      <c r="H76" s="320"/>
      <c r="I76" s="321"/>
      <c r="J76" s="321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2" customFormat="1" ht="16.5" customHeight="1">
      <c r="A77" s="357">
        <f t="shared" si="27"/>
        <v>1.2000000000000002</v>
      </c>
      <c r="B77" s="316" t="s">
        <v>86</v>
      </c>
      <c r="C77" s="317"/>
      <c r="D77" s="317">
        <v>420</v>
      </c>
      <c r="E77" s="317">
        <v>420</v>
      </c>
      <c r="F77" s="318">
        <v>420</v>
      </c>
      <c r="G77" s="319"/>
      <c r="H77" s="320"/>
      <c r="I77" s="321"/>
      <c r="J77" s="321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2" customFormat="1" ht="16.5" hidden="1" customHeight="1">
      <c r="A78" s="315">
        <f t="shared" si="27"/>
        <v>1.3000000000000003</v>
      </c>
      <c r="B78" s="316" t="s">
        <v>63</v>
      </c>
      <c r="C78" s="317"/>
      <c r="D78" s="317"/>
      <c r="E78" s="317"/>
      <c r="F78" s="318"/>
      <c r="G78" s="319"/>
      <c r="H78" s="320"/>
      <c r="I78" s="321"/>
      <c r="J78" s="321"/>
      <c r="K78" s="419" t="str">
        <f t="shared" ref="K78:K88" si="28">IF((D78-C78)&lt;0, ("սխալ"),"")</f>
        <v/>
      </c>
      <c r="L78" s="419" t="str">
        <f t="shared" ref="L78:L88" si="29">IF((E78-D78)&lt;0, ("սխալ"),"")</f>
        <v/>
      </c>
      <c r="M78" s="419" t="str">
        <f t="shared" ref="M78:M88" si="30">IF((F78-E78)&lt;0, ("սխալ"),"")</f>
        <v/>
      </c>
    </row>
    <row r="79" spans="1:13" s="322" customFormat="1" ht="16.5" hidden="1" customHeight="1">
      <c r="A79" s="315">
        <f t="shared" si="27"/>
        <v>1.4000000000000004</v>
      </c>
      <c r="B79" s="316" t="s">
        <v>64</v>
      </c>
      <c r="C79" s="317"/>
      <c r="D79" s="317"/>
      <c r="E79" s="317"/>
      <c r="F79" s="318"/>
      <c r="G79" s="319"/>
      <c r="H79" s="320"/>
      <c r="I79" s="321"/>
      <c r="J79" s="321"/>
      <c r="K79" s="419" t="str">
        <f t="shared" si="28"/>
        <v/>
      </c>
      <c r="L79" s="419" t="str">
        <f t="shared" si="29"/>
        <v/>
      </c>
      <c r="M79" s="419" t="str">
        <f t="shared" si="30"/>
        <v/>
      </c>
    </row>
    <row r="80" spans="1:13" s="24" customFormat="1" ht="17.25" hidden="1">
      <c r="A80" s="356">
        <f t="shared" si="27"/>
        <v>1.5000000000000004</v>
      </c>
      <c r="B80" s="143"/>
      <c r="C80" s="146"/>
      <c r="D80" s="146"/>
      <c r="E80" s="146"/>
      <c r="F80" s="108"/>
      <c r="G80" s="187"/>
      <c r="H80" s="33" t="s">
        <v>246</v>
      </c>
      <c r="I80" s="14"/>
      <c r="J80" s="14"/>
      <c r="K80" s="419" t="str">
        <f t="shared" si="28"/>
        <v/>
      </c>
      <c r="L80" s="419" t="str">
        <f t="shared" si="29"/>
        <v/>
      </c>
      <c r="M80" s="419" t="str">
        <f t="shared" si="30"/>
        <v/>
      </c>
    </row>
    <row r="81" spans="1:13" s="24" customFormat="1" ht="34.5" hidden="1">
      <c r="A81" s="310">
        <v>2</v>
      </c>
      <c r="B81" s="190" t="s">
        <v>88</v>
      </c>
      <c r="C81" s="358">
        <f t="shared" ref="C81:E81" si="31">SUM(C82:C84)</f>
        <v>0</v>
      </c>
      <c r="D81" s="358">
        <f t="shared" si="31"/>
        <v>0</v>
      </c>
      <c r="E81" s="358">
        <f t="shared" si="31"/>
        <v>0</v>
      </c>
      <c r="F81" s="351">
        <f>SUM(F82:F84)</f>
        <v>0</v>
      </c>
      <c r="G81" s="187"/>
      <c r="H81" s="36"/>
      <c r="I81" s="29"/>
      <c r="J81" s="29"/>
      <c r="K81" s="419" t="str">
        <f t="shared" si="28"/>
        <v/>
      </c>
      <c r="L81" s="419" t="str">
        <f t="shared" si="29"/>
        <v/>
      </c>
      <c r="M81" s="419" t="str">
        <f t="shared" si="30"/>
        <v/>
      </c>
    </row>
    <row r="82" spans="1:13" s="322" customFormat="1" ht="16.5" hidden="1" customHeight="1">
      <c r="A82" s="357">
        <f>+A81+0.1</f>
        <v>2.1</v>
      </c>
      <c r="B82" s="316" t="s">
        <v>60</v>
      </c>
      <c r="C82" s="317"/>
      <c r="D82" s="317"/>
      <c r="E82" s="317"/>
      <c r="F82" s="318"/>
      <c r="G82" s="319"/>
      <c r="H82" s="320"/>
      <c r="I82" s="321"/>
      <c r="J82" s="321"/>
      <c r="K82" s="419" t="str">
        <f t="shared" si="28"/>
        <v/>
      </c>
      <c r="L82" s="419" t="str">
        <f t="shared" si="29"/>
        <v/>
      </c>
      <c r="M82" s="419" t="str">
        <f t="shared" si="30"/>
        <v/>
      </c>
    </row>
    <row r="83" spans="1:13" s="322" customFormat="1" ht="16.5" hidden="1" customHeight="1">
      <c r="A83" s="357">
        <f>+A82+0.1</f>
        <v>2.2000000000000002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9" t="str">
        <f t="shared" si="28"/>
        <v/>
      </c>
      <c r="L83" s="419" t="str">
        <f t="shared" si="29"/>
        <v/>
      </c>
      <c r="M83" s="419" t="str">
        <f t="shared" si="30"/>
        <v/>
      </c>
    </row>
    <row r="84" spans="1:13" s="322" customFormat="1" ht="16.5" hidden="1" customHeight="1">
      <c r="A84" s="357">
        <f>+A83+0.1</f>
        <v>2.3000000000000003</v>
      </c>
      <c r="B84" s="316" t="s">
        <v>49</v>
      </c>
      <c r="C84" s="317"/>
      <c r="D84" s="317"/>
      <c r="E84" s="317"/>
      <c r="F84" s="318"/>
      <c r="G84" s="319"/>
      <c r="H84" s="320"/>
      <c r="I84" s="321"/>
      <c r="J84" s="321"/>
      <c r="K84" s="419" t="str">
        <f t="shared" si="28"/>
        <v/>
      </c>
      <c r="L84" s="419" t="str">
        <f t="shared" si="29"/>
        <v/>
      </c>
      <c r="M84" s="419" t="str">
        <f t="shared" si="30"/>
        <v/>
      </c>
    </row>
    <row r="85" spans="1:13" s="25" customFormat="1" ht="34.5" hidden="1">
      <c r="A85" s="13" t="s">
        <v>56</v>
      </c>
      <c r="B85" s="337" t="s">
        <v>141</v>
      </c>
      <c r="C85" s="350">
        <f t="shared" ref="C85:E85" si="32">SUM(C86:C87)</f>
        <v>0</v>
      </c>
      <c r="D85" s="350">
        <f t="shared" si="32"/>
        <v>0</v>
      </c>
      <c r="E85" s="350">
        <f t="shared" si="32"/>
        <v>0</v>
      </c>
      <c r="F85" s="350">
        <f>SUM(F86:F87)</f>
        <v>0</v>
      </c>
      <c r="G85" s="339"/>
      <c r="H85" s="37"/>
      <c r="I85" s="30"/>
      <c r="J85" s="30"/>
      <c r="K85" s="419" t="str">
        <f t="shared" si="28"/>
        <v/>
      </c>
      <c r="L85" s="419" t="str">
        <f t="shared" si="29"/>
        <v/>
      </c>
      <c r="M85" s="419" t="str">
        <f t="shared" si="30"/>
        <v/>
      </c>
    </row>
    <row r="86" spans="1:13" s="25" customFormat="1" ht="17.25" hidden="1">
      <c r="A86" s="312">
        <v>1</v>
      </c>
      <c r="B86" s="143" t="s">
        <v>15</v>
      </c>
      <c r="C86" s="146"/>
      <c r="D86" s="146"/>
      <c r="E86" s="146"/>
      <c r="F86" s="108"/>
      <c r="G86" s="187"/>
      <c r="H86" s="314">
        <f>+H11-F88</f>
        <v>-1373.5999999999694</v>
      </c>
      <c r="I86" s="30"/>
      <c r="J86" s="30"/>
      <c r="K86" s="419" t="str">
        <f t="shared" si="28"/>
        <v/>
      </c>
      <c r="L86" s="419" t="str">
        <f t="shared" si="29"/>
        <v/>
      </c>
      <c r="M86" s="419" t="str">
        <f t="shared" si="30"/>
        <v/>
      </c>
    </row>
    <row r="87" spans="1:13" s="25" customFormat="1" ht="17.25" hidden="1">
      <c r="A87" s="312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8"/>
        <v/>
      </c>
      <c r="L87" s="419" t="str">
        <f t="shared" si="29"/>
        <v/>
      </c>
      <c r="M87" s="419" t="str">
        <f t="shared" si="30"/>
        <v/>
      </c>
    </row>
    <row r="88" spans="1:13" s="25" customFormat="1" ht="34.5">
      <c r="A88" s="336" t="s">
        <v>38</v>
      </c>
      <c r="B88" s="337" t="s">
        <v>39</v>
      </c>
      <c r="C88" s="350">
        <f>C12+C13-C30</f>
        <v>365.91766666666808</v>
      </c>
      <c r="D88" s="350">
        <f>D12+D13-D30</f>
        <v>175.48466666666354</v>
      </c>
      <c r="E88" s="350">
        <f>E12+E13-E30</f>
        <v>541.9223333333357</v>
      </c>
      <c r="F88" s="350">
        <f>F12+F13-F30</f>
        <v>4712.8499999999767</v>
      </c>
      <c r="G88" s="339"/>
      <c r="H88" s="454" t="s">
        <v>187</v>
      </c>
      <c r="I88" s="454"/>
      <c r="J88" s="112"/>
      <c r="K88" s="419" t="str">
        <f t="shared" si="28"/>
        <v>սխալ</v>
      </c>
      <c r="L88" s="419" t="str">
        <f t="shared" si="29"/>
        <v/>
      </c>
      <c r="M88" s="419" t="str">
        <f t="shared" si="30"/>
        <v/>
      </c>
    </row>
    <row r="89" spans="1:13" s="25" customFormat="1" ht="30" customHeight="1">
      <c r="A89" s="165"/>
      <c r="B89" s="341"/>
      <c r="C89" s="342"/>
      <c r="D89" s="342"/>
      <c r="E89" s="342"/>
      <c r="H89" s="37"/>
      <c r="I89" s="30"/>
      <c r="J89" s="30"/>
      <c r="K89" s="145" t="str">
        <f>IF((H89-F89)&lt;0, (0),"")</f>
        <v/>
      </c>
      <c r="L89" s="145" t="str">
        <f t="shared" ref="L89:M91" si="33">IF((I89-H89)&lt;0, (0),"")</f>
        <v/>
      </c>
      <c r="M89" s="145" t="str">
        <f t="shared" si="33"/>
        <v/>
      </c>
    </row>
    <row r="90" spans="1:13" s="5" customFormat="1" ht="31.5" hidden="1" customHeight="1">
      <c r="B90" s="343" t="s">
        <v>2</v>
      </c>
      <c r="C90" s="344"/>
      <c r="D90" s="344"/>
      <c r="E90" s="185" t="s">
        <v>307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3"/>
        <v/>
      </c>
      <c r="M90" s="145" t="str">
        <f t="shared" si="33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5"/>
      <c r="H91" s="346"/>
      <c r="I91" s="27"/>
      <c r="J91" s="27"/>
      <c r="K91" s="145"/>
      <c r="L91" s="145" t="str">
        <f t="shared" si="33"/>
        <v/>
      </c>
      <c r="M91" s="145" t="str">
        <f t="shared" si="33"/>
        <v/>
      </c>
    </row>
    <row r="92" spans="1:13" s="2" customFormat="1" ht="36.75" hidden="1" customHeight="1">
      <c r="B92" s="347" t="s">
        <v>6</v>
      </c>
      <c r="C92" s="30"/>
      <c r="D92" s="30"/>
      <c r="E92" s="185" t="str">
        <f>+'Ekamut-caxs'!D75</f>
        <v>Շողիկ Գևորգյան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1"/>
      <c r="C93" s="27"/>
      <c r="D93" s="27"/>
      <c r="E93" s="182" t="s">
        <v>92</v>
      </c>
      <c r="F93" s="182"/>
      <c r="G93" s="345"/>
      <c r="H93" s="346"/>
      <c r="I93" s="27"/>
      <c r="J93" s="27"/>
      <c r="K93" s="145"/>
      <c r="L93" s="145"/>
      <c r="M93" s="145"/>
    </row>
    <row r="94" spans="1:13" s="2" customFormat="1" hidden="1">
      <c r="B94" s="331"/>
      <c r="C94" s="27" t="s">
        <v>178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8" t="s">
        <v>208</v>
      </c>
      <c r="C95" s="452"/>
      <c r="D95" s="452"/>
      <c r="E95" s="452"/>
      <c r="G95" s="206" t="s">
        <v>221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7" zoomScaleSheetLayoutView="100" workbookViewId="0">
      <selection activeCell="A58" sqref="A58:XFD5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5" t="s">
        <v>53</v>
      </c>
      <c r="B1" s="455"/>
      <c r="C1" s="455"/>
      <c r="D1" s="455"/>
      <c r="E1" s="455"/>
      <c r="F1" s="455"/>
    </row>
    <row r="2" spans="1:9" s="7" customFormat="1" ht="20.25">
      <c r="A2" s="439" t="str">
        <f>+'Ekamut-caxs'!A7</f>
        <v xml:space="preserve">«Երևանի Աշոտ Խաչատրյանի անվան հ․80 մսուր-մանկապարտեզ» ՀՈԱԿ-ի </v>
      </c>
      <c r="B2" s="439"/>
      <c r="C2" s="439"/>
      <c r="D2" s="439"/>
      <c r="E2" s="439"/>
      <c r="F2" s="439"/>
      <c r="G2" s="4"/>
      <c r="H2" s="4"/>
    </row>
    <row r="3" spans="1:9" ht="41.25" customHeight="1">
      <c r="A3" s="458" t="s">
        <v>271</v>
      </c>
      <c r="B3" s="458"/>
      <c r="C3" s="458"/>
      <c r="D3" s="458"/>
      <c r="E3" s="458"/>
      <c r="F3" s="458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199</v>
      </c>
      <c r="D5" s="104" t="s">
        <v>200</v>
      </c>
      <c r="E5" s="377" t="s">
        <v>50</v>
      </c>
      <c r="F5" s="368" t="s">
        <v>201</v>
      </c>
      <c r="H5" s="164" t="s">
        <v>212</v>
      </c>
    </row>
    <row r="6" spans="1:9" s="7" customFormat="1" ht="17.25">
      <c r="A6" s="151" t="s">
        <v>7</v>
      </c>
      <c r="B6" s="378" t="s">
        <v>135</v>
      </c>
      <c r="C6" s="141">
        <f>SUM(C7:C8,C11,C14:C19,C22:C23)</f>
        <v>87156.200000000012</v>
      </c>
      <c r="D6" s="141">
        <f>SUM(D7:D8,D11,D14:D19,D22:D23)</f>
        <v>97896.680000000008</v>
      </c>
      <c r="E6" s="141">
        <f t="shared" ref="E6:E64" si="0">D6-C6</f>
        <v>10740.479999999996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83224.100000000006</v>
      </c>
      <c r="D7" s="109">
        <f>+'Ekamut-caxs'!D11</f>
        <v>92376.1</v>
      </c>
      <c r="E7" s="109">
        <f t="shared" si="0"/>
        <v>9152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44.6</v>
      </c>
      <c r="D8" s="109">
        <f>SUM(D9:D10)</f>
        <v>72</v>
      </c>
      <c r="E8" s="109">
        <f t="shared" si="0"/>
        <v>27.4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44.6</v>
      </c>
      <c r="D9" s="387">
        <f>+'Ekamut-caxs'!D13</f>
        <v>72</v>
      </c>
      <c r="E9" s="392">
        <f t="shared" si="0"/>
        <v>27.4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1244.58</v>
      </c>
      <c r="E11" s="109">
        <f t="shared" si="0"/>
        <v>1244.58</v>
      </c>
      <c r="F11" s="109"/>
    </row>
    <row r="12" spans="1:9" s="393" customFormat="1" ht="27" hidden="1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/>
      <c r="D12" s="387">
        <f>+'Ekamut-caxs'!D16</f>
        <v>0</v>
      </c>
      <c r="E12" s="392">
        <f t="shared" si="0"/>
        <v>0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/>
      <c r="D13" s="387">
        <f>+'Ekamut-caxs'!D17</f>
        <v>1244.58</v>
      </c>
      <c r="E13" s="392">
        <f t="shared" si="0"/>
        <v>1244.58</v>
      </c>
      <c r="F13" s="387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385</v>
      </c>
      <c r="D14" s="109">
        <f>+'Ekamut-caxs'!D19</f>
        <v>600</v>
      </c>
      <c r="E14" s="109">
        <f t="shared" si="0"/>
        <v>215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3493.2</v>
      </c>
      <c r="D19" s="110">
        <f>SUM(D20:D21)</f>
        <v>3593.6</v>
      </c>
      <c r="E19" s="109">
        <f t="shared" si="0"/>
        <v>100.40000000000009</v>
      </c>
      <c r="F19" s="105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3493.2</v>
      </c>
      <c r="D20" s="387">
        <f>+'Ekamut-caxs'!D25</f>
        <v>3593.6</v>
      </c>
      <c r="E20" s="392">
        <f t="shared" si="0"/>
        <v>100.40000000000009</v>
      </c>
      <c r="F20" s="387"/>
    </row>
    <row r="21" spans="1:7" s="393" customFormat="1" ht="17.25" hidden="1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 hidden="1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9.3000000000000007</v>
      </c>
      <c r="D23" s="109">
        <f>+'Ekamut-caxs'!D18</f>
        <v>10.4</v>
      </c>
      <c r="E23" s="109">
        <f>D23-C23</f>
        <v>1.0999999999999996</v>
      </c>
      <c r="F23" s="109"/>
      <c r="G23" s="32" t="s">
        <v>278</v>
      </c>
    </row>
    <row r="24" spans="1:7" s="7" customFormat="1" ht="17.25">
      <c r="A24" s="151" t="s">
        <v>11</v>
      </c>
      <c r="B24" s="378" t="s">
        <v>136</v>
      </c>
      <c r="C24" s="379">
        <f>SUM(C25,C28:C34,C38:C60,C62:C63)</f>
        <v>87156.239999999991</v>
      </c>
      <c r="D24" s="379">
        <f>SUM(D25,D28:D34,D38:D60,D62:D63)</f>
        <v>97896.680000000037</v>
      </c>
      <c r="E24" s="141">
        <f t="shared" si="0"/>
        <v>10740.440000000046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61741.2</v>
      </c>
      <c r="D25" s="110">
        <f>+'Ekamut-caxs'!D32</f>
        <v>65946.8</v>
      </c>
      <c r="E25" s="109">
        <f t="shared" si="0"/>
        <v>4205.6000000000058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452.9</v>
      </c>
      <c r="D26" s="387">
        <f>+'Ekamut-caxs'!D33</f>
        <v>443.93599999999998</v>
      </c>
      <c r="E26" s="392">
        <f>D26-C26</f>
        <v>-8.9639999999999986</v>
      </c>
      <c r="F26" s="387"/>
    </row>
    <row r="27" spans="1:7" s="393" customFormat="1" ht="17.25">
      <c r="A27" s="390">
        <v>1.2</v>
      </c>
      <c r="B27" s="391" t="s">
        <v>256</v>
      </c>
      <c r="C27" s="387">
        <v>3817</v>
      </c>
      <c r="D27" s="387">
        <f>+'Ekamut-caxs'!D34</f>
        <v>0</v>
      </c>
      <c r="E27" s="392">
        <f>D27-C27</f>
        <v>-3817</v>
      </c>
      <c r="F27" s="387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14089.8</v>
      </c>
      <c r="D28" s="110">
        <f>+'Ekamut-caxs'!D35</f>
        <v>16644.079999999998</v>
      </c>
      <c r="E28" s="109">
        <f t="shared" si="0"/>
        <v>2554.2799999999988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2982.1</v>
      </c>
      <c r="D29" s="110">
        <f>+'Ekamut-caxs'!D36</f>
        <v>3248.1</v>
      </c>
      <c r="E29" s="109">
        <f t="shared" si="0"/>
        <v>266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1353.2</v>
      </c>
      <c r="D30" s="110">
        <f>+'Ekamut-caxs'!D37</f>
        <v>1444.6</v>
      </c>
      <c r="E30" s="109">
        <f t="shared" si="0"/>
        <v>91.399999999999864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345.9</v>
      </c>
      <c r="D31" s="110">
        <f>+'Ekamut-caxs'!D38</f>
        <v>386</v>
      </c>
      <c r="E31" s="109">
        <f t="shared" si="0"/>
        <v>40.100000000000023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42</v>
      </c>
      <c r="D32" s="110">
        <f>+'Ekamut-caxs'!D39</f>
        <v>42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115.2</v>
      </c>
      <c r="D34" s="110">
        <f>SUM(D35:D37)</f>
        <v>130.5</v>
      </c>
      <c r="E34" s="109">
        <f t="shared" si="0"/>
        <v>15.299999999999997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 hidden="1">
      <c r="A36" s="390">
        <v>8.1999999999999993</v>
      </c>
      <c r="B36" s="391" t="str">
        <f>+'Ekamut-caxs'!B43</f>
        <v>րոպեավճար</v>
      </c>
      <c r="C36" s="387"/>
      <c r="D36" s="387">
        <f>+'Ekamut-caxs'!D43</f>
        <v>0</v>
      </c>
      <c r="E36" s="392">
        <f t="shared" si="0"/>
        <v>0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57.6</v>
      </c>
      <c r="D37" s="387">
        <f>+'Ekamut-caxs'!D44</f>
        <v>72.900000000000006</v>
      </c>
      <c r="E37" s="392">
        <f t="shared" si="0"/>
        <v>15.300000000000004</v>
      </c>
      <c r="F37" s="387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881.1</v>
      </c>
      <c r="D39" s="110">
        <f>+'Ekamut-caxs'!D46</f>
        <v>1029</v>
      </c>
      <c r="E39" s="109">
        <f t="shared" si="0"/>
        <v>147.89999999999998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121.9</v>
      </c>
      <c r="D40" s="110">
        <f>+'Ekamut-caxs'!D47</f>
        <v>195.29999999999998</v>
      </c>
      <c r="E40" s="109">
        <f t="shared" si="0"/>
        <v>73.399999999999977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492</v>
      </c>
      <c r="D41" s="110">
        <f>+'Ekamut-caxs'!D48</f>
        <v>1761</v>
      </c>
      <c r="E41" s="109">
        <f t="shared" si="0"/>
        <v>1269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240.5</v>
      </c>
      <c r="D42" s="110">
        <f>+'Ekamut-caxs'!D49</f>
        <v>300</v>
      </c>
      <c r="E42" s="109">
        <f t="shared" si="0"/>
        <v>59.5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50</v>
      </c>
      <c r="D43" s="110">
        <f>+'Ekamut-caxs'!D50</f>
        <v>75</v>
      </c>
      <c r="E43" s="109">
        <f>D43-C43</f>
        <v>25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52</v>
      </c>
      <c r="D44" s="110">
        <f>+'Ekamut-caxs'!D51</f>
        <v>75</v>
      </c>
      <c r="E44" s="109">
        <f t="shared" si="0"/>
        <v>23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510.9</v>
      </c>
      <c r="D45" s="110">
        <f>+'Ekamut-caxs'!D52</f>
        <v>960</v>
      </c>
      <c r="E45" s="109">
        <f t="shared" si="0"/>
        <v>449.1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168.27</v>
      </c>
      <c r="D46" s="110">
        <f>+'Ekamut-caxs'!D53</f>
        <v>168.3</v>
      </c>
      <c r="E46" s="109">
        <f>D46-C46</f>
        <v>3.0000000000001137E-2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124.80000000000001</v>
      </c>
      <c r="E49" s="109">
        <f t="shared" si="0"/>
        <v>16.800000000000011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43.47</v>
      </c>
      <c r="D50" s="110">
        <f>+'Ekamut-caxs'!D57</f>
        <v>50</v>
      </c>
      <c r="E50" s="109">
        <f t="shared" si="0"/>
        <v>6.5300000000000011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3" si="4">D52-C52</f>
        <v>-3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10</v>
      </c>
      <c r="D53" s="110">
        <f>+'Ekamut-caxs'!D60</f>
        <v>0</v>
      </c>
      <c r="E53" s="109">
        <f t="shared" si="4"/>
        <v>-10</v>
      </c>
      <c r="F53" s="105"/>
    </row>
    <row r="54" spans="1:7" s="19" customFormat="1" ht="17.25" hidden="1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44.7</v>
      </c>
      <c r="D55" s="110">
        <f>+'Ekamut-caxs'!D62</f>
        <v>72</v>
      </c>
      <c r="E55" s="109">
        <f t="shared" si="4"/>
        <v>27.299999999999997</v>
      </c>
      <c r="F55" s="109"/>
    </row>
    <row r="56" spans="1:7" s="19" customFormat="1" ht="17.25">
      <c r="A56" s="21">
        <f t="shared" si="3"/>
        <v>27</v>
      </c>
      <c r="B56" s="143" t="s">
        <v>259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tr">
        <f>+'Dramakan hosqer'!B64</f>
        <v>Մեքենա-սարքավորումների վերանորոգման գումար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29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0"/>
    </row>
    <row r="59" spans="1:7" s="19" customFormat="1" ht="17.25" hidden="1">
      <c r="A59" s="21">
        <f t="shared" si="3"/>
        <v>30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278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9">
        <v>3594</v>
      </c>
      <c r="D60" s="110">
        <f>+'Ekamut-caxs'!D67</f>
        <v>3593.6</v>
      </c>
      <c r="E60" s="109">
        <f t="shared" si="4"/>
        <v>-0.40000000000009095</v>
      </c>
      <c r="F60" s="109"/>
    </row>
    <row r="61" spans="1:7" s="393" customFormat="1" ht="17.25">
      <c r="A61" s="390">
        <f>+A60+0.1</f>
        <v>31.1</v>
      </c>
      <c r="B61" s="391" t="str">
        <f>+'Ekamut-caxs'!B68</f>
        <v>պայմանով (անհատույց) ստացված</v>
      </c>
      <c r="C61" s="387">
        <v>3493.2</v>
      </c>
      <c r="D61" s="387">
        <f>+'Ekamut-caxs'!D68</f>
        <v>3593.6</v>
      </c>
      <c r="E61" s="392">
        <f t="shared" si="4"/>
        <v>100.40000000000009</v>
      </c>
      <c r="F61" s="387"/>
    </row>
    <row r="62" spans="1:7" s="19" customFormat="1" ht="17.25" hidden="1">
      <c r="A62" s="21">
        <f>+A60+1</f>
        <v>32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33</v>
      </c>
      <c r="B63" s="143" t="str">
        <f>+'Ekamut-caxs'!B70</f>
        <v>Այլ ծախսերի գծով</v>
      </c>
      <c r="C63" s="109"/>
      <c r="D63" s="110">
        <f>+'Ekamut-caxs'!D70</f>
        <v>1373.6</v>
      </c>
      <c r="E63" s="109">
        <f t="shared" si="4"/>
        <v>1373.6</v>
      </c>
      <c r="F63" s="109"/>
    </row>
    <row r="64" spans="1:7" s="12" customFormat="1" ht="17.25">
      <c r="A64" s="380"/>
      <c r="B64" s="381" t="s">
        <v>78</v>
      </c>
      <c r="C64" s="141">
        <f>C6-C24</f>
        <v>-3.9999999979045242E-2</v>
      </c>
      <c r="D64" s="141">
        <f>D6-D24</f>
        <v>0</v>
      </c>
      <c r="E64" s="141">
        <f t="shared" si="0"/>
        <v>3.9999999979045242E-2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457" t="str">
        <f>+'Dramakan hosqer'!E90</f>
        <v>Հայարփի Խաչատրյան</v>
      </c>
      <c r="E66" s="457"/>
      <c r="F66" s="45"/>
    </row>
    <row r="67" spans="1:6" ht="9.75" customHeight="1">
      <c r="B67" s="383"/>
      <c r="C67" s="67"/>
      <c r="D67" s="456" t="s">
        <v>5</v>
      </c>
      <c r="E67" s="456"/>
      <c r="F67" s="384"/>
    </row>
    <row r="68" spans="1:6" ht="24.75" customHeight="1">
      <c r="B68" s="382" t="s">
        <v>6</v>
      </c>
      <c r="C68" s="46"/>
      <c r="D68" s="457" t="str">
        <f>+'Ekamut-caxs'!D75</f>
        <v>Շողիկ Գևորգյան</v>
      </c>
      <c r="E68" s="457"/>
      <c r="F68" s="45"/>
    </row>
    <row r="69" spans="1:6" ht="11.25" customHeight="1">
      <c r="B69" s="65"/>
      <c r="C69" s="67"/>
      <c r="D69" s="456" t="s">
        <v>5</v>
      </c>
      <c r="E69" s="456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A58" sqref="A58:XFD5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5" t="s">
        <v>79</v>
      </c>
      <c r="B1" s="455"/>
      <c r="C1" s="455"/>
      <c r="D1" s="455"/>
      <c r="E1" s="455"/>
      <c r="F1" s="455"/>
    </row>
    <row r="2" spans="1:20" s="7" customFormat="1" ht="20.25">
      <c r="A2" s="439" t="str">
        <f>+'Ekamut-caxs'!A7</f>
        <v xml:space="preserve">«Երևանի Աշոտ Խաչատրյանի անվան հ․80 մսուր-մանկապարտեզ» ՀՈԱԿ-ի </v>
      </c>
      <c r="B2" s="439"/>
      <c r="C2" s="439"/>
      <c r="D2" s="439"/>
      <c r="E2" s="439"/>
      <c r="F2" s="43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8" t="s">
        <v>272</v>
      </c>
      <c r="B3" s="458"/>
      <c r="C3" s="458"/>
      <c r="D3" s="458"/>
      <c r="E3" s="458"/>
      <c r="F3" s="458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199</v>
      </c>
      <c r="D5" s="104" t="s">
        <v>200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4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32</v>
      </c>
      <c r="C6" s="106">
        <v>58.7</v>
      </c>
      <c r="D6" s="350">
        <f>+C82</f>
        <v>11291.960000000006</v>
      </c>
      <c r="E6" s="106">
        <f t="shared" ref="E6:E68" si="0">D6-C6</f>
        <v>11233.260000000006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80</v>
      </c>
      <c r="C7" s="106">
        <f>SUM(C8:C9,C12,C16:C23)</f>
        <v>87104.6</v>
      </c>
      <c r="D7" s="106">
        <f>SUM(D8:D9,D12,D16:D23)</f>
        <v>94737.680000000008</v>
      </c>
      <c r="E7" s="106">
        <f>D7-C7</f>
        <v>7633.0800000000017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86555</v>
      </c>
      <c r="D8" s="108">
        <f>+'Dramakan hosqer'!F14</f>
        <v>92376.1</v>
      </c>
      <c r="E8" s="108">
        <f>D8-C8</f>
        <v>5821.1000000000058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44.6</v>
      </c>
      <c r="D9" s="108">
        <f>SUM(D10:D11)</f>
        <v>72</v>
      </c>
      <c r="E9" s="108">
        <f t="shared" ref="E9:E15" si="1">D9-C9</f>
        <v>27.4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44.6</v>
      </c>
      <c r="D10" s="318">
        <f>+'Dramakan hosqer'!F16</f>
        <v>72</v>
      </c>
      <c r="E10" s="386">
        <f t="shared" si="1"/>
        <v>27.4</v>
      </c>
      <c r="F10" s="387"/>
      <c r="G10" s="388"/>
      <c r="H10" s="323"/>
      <c r="I10" s="323"/>
      <c r="J10" s="323"/>
      <c r="K10" s="323"/>
      <c r="L10" s="323"/>
      <c r="M10" s="323"/>
      <c r="N10" s="389"/>
      <c r="O10" s="389"/>
      <c r="P10" s="389"/>
      <c r="Q10" s="389"/>
      <c r="R10" s="389"/>
      <c r="S10" s="389"/>
      <c r="T10" s="389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6">
        <f t="shared" si="1"/>
        <v>0</v>
      </c>
      <c r="F11" s="387"/>
      <c r="G11" s="388"/>
      <c r="H11" s="323"/>
      <c r="I11" s="323"/>
      <c r="J11" s="323"/>
      <c r="K11" s="323"/>
      <c r="L11" s="323"/>
      <c r="M11" s="323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120</v>
      </c>
      <c r="D12" s="108">
        <f>SUM(D13:D15)</f>
        <v>1689.58</v>
      </c>
      <c r="E12" s="108">
        <f t="shared" si="1"/>
        <v>1569.58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hidden="1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/>
      <c r="D13" s="318">
        <f>+'Dramakan hosqer'!F19</f>
        <v>0</v>
      </c>
      <c r="E13" s="386">
        <f t="shared" si="1"/>
        <v>0</v>
      </c>
      <c r="F13" s="387"/>
      <c r="G13" s="388"/>
      <c r="H13" s="323"/>
      <c r="I13" s="323"/>
      <c r="J13" s="323"/>
      <c r="K13" s="323"/>
      <c r="L13" s="323"/>
      <c r="M13" s="323"/>
      <c r="N13" s="389"/>
      <c r="O13" s="389"/>
      <c r="P13" s="389"/>
      <c r="Q13" s="389"/>
      <c r="R13" s="389"/>
      <c r="S13" s="389"/>
      <c r="T13" s="389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/>
      <c r="D14" s="318">
        <f>+'Dramakan hosqer'!F20</f>
        <v>1244.58</v>
      </c>
      <c r="E14" s="386">
        <f t="shared" si="1"/>
        <v>1244.58</v>
      </c>
      <c r="F14" s="387"/>
      <c r="G14" s="388"/>
      <c r="H14" s="323"/>
      <c r="I14" s="323"/>
      <c r="J14" s="323"/>
      <c r="K14" s="323"/>
      <c r="L14" s="323"/>
      <c r="M14" s="323"/>
      <c r="N14" s="389"/>
      <c r="O14" s="389"/>
      <c r="P14" s="389"/>
      <c r="Q14" s="389"/>
      <c r="R14" s="389"/>
      <c r="S14" s="389"/>
      <c r="T14" s="389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120</v>
      </c>
      <c r="D15" s="318">
        <f>+'Dramakan hosqer'!F21</f>
        <v>445</v>
      </c>
      <c r="E15" s="386">
        <f t="shared" si="1"/>
        <v>325</v>
      </c>
      <c r="F15" s="387"/>
      <c r="G15" s="388"/>
      <c r="H15" s="323"/>
      <c r="I15" s="323"/>
      <c r="J15" s="323"/>
      <c r="K15" s="323"/>
      <c r="L15" s="323"/>
      <c r="M15" s="323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385</v>
      </c>
      <c r="D16" s="108">
        <f>+'Dramakan hosqer'!F22</f>
        <v>600</v>
      </c>
      <c r="E16" s="108">
        <f t="shared" si="0"/>
        <v>215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257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277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34</v>
      </c>
      <c r="B24" s="337" t="s">
        <v>81</v>
      </c>
      <c r="C24" s="106">
        <f>+C25+C67+C79</f>
        <v>75871.34</v>
      </c>
      <c r="D24" s="106">
        <f>+D25+D67+D79</f>
        <v>101316.79000000004</v>
      </c>
      <c r="E24" s="106">
        <f t="shared" si="0"/>
        <v>25445.450000000041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7" t="s">
        <v>57</v>
      </c>
      <c r="C25" s="106">
        <f>SUM(C26,C29:C35,C39:C61,C65:C66)</f>
        <v>75751.34</v>
      </c>
      <c r="D25" s="106">
        <f>SUM(D26,D29:D35,D39:D61,D65:D66)</f>
        <v>100871.79000000004</v>
      </c>
      <c r="E25" s="106">
        <f t="shared" si="0"/>
        <v>25120.450000000041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59587.1</v>
      </c>
      <c r="D26" s="108">
        <f>+'Dramakan hosqer'!F32</f>
        <v>65946.8</v>
      </c>
      <c r="E26" s="108">
        <f t="shared" si="0"/>
        <v>6359.7000000000044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452.9</v>
      </c>
      <c r="D27" s="318">
        <f>+'Dramakan hosqer'!F33</f>
        <v>443.93599999999998</v>
      </c>
      <c r="E27" s="386">
        <f t="shared" si="0"/>
        <v>-8.9639999999999986</v>
      </c>
      <c r="F27" s="387"/>
      <c r="G27" s="388"/>
      <c r="H27" s="323"/>
      <c r="I27" s="323"/>
      <c r="J27" s="323"/>
      <c r="K27" s="323"/>
      <c r="L27" s="323"/>
      <c r="M27" s="323"/>
      <c r="N27" s="389"/>
      <c r="O27" s="389"/>
      <c r="P27" s="389"/>
      <c r="Q27" s="389"/>
      <c r="R27" s="389"/>
      <c r="S27" s="389"/>
      <c r="T27" s="389"/>
    </row>
    <row r="28" spans="1:20" s="324" customFormat="1" ht="17.25">
      <c r="A28" s="315">
        <v>1.2</v>
      </c>
      <c r="B28" s="316" t="s">
        <v>258</v>
      </c>
      <c r="C28" s="318">
        <v>3817</v>
      </c>
      <c r="D28" s="318">
        <f>+'Dramakan hosqer'!F34</f>
        <v>0</v>
      </c>
      <c r="E28" s="386">
        <f t="shared" si="0"/>
        <v>-3817</v>
      </c>
      <c r="F28" s="387"/>
      <c r="G28" s="388"/>
      <c r="H28" s="323"/>
      <c r="I28" s="323"/>
      <c r="J28" s="323"/>
      <c r="K28" s="323"/>
      <c r="L28" s="323"/>
      <c r="M28" s="323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9550.6</v>
      </c>
      <c r="D29" s="108">
        <f>+'Dramakan hosqer'!F35</f>
        <v>16644.079999999998</v>
      </c>
      <c r="E29" s="108">
        <f t="shared" si="0"/>
        <v>7093.4799999999977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2105.1999999999998</v>
      </c>
      <c r="D30" s="108">
        <f>+'Dramakan hosqer'!F36</f>
        <v>3248.1</v>
      </c>
      <c r="E30" s="108">
        <f t="shared" si="0"/>
        <v>1142.9000000000001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1165.8</v>
      </c>
      <c r="D31" s="108">
        <f>+'Dramakan hosqer'!F37</f>
        <v>1444.6</v>
      </c>
      <c r="E31" s="108">
        <f t="shared" si="0"/>
        <v>278.79999999999995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336.6</v>
      </c>
      <c r="D32" s="108">
        <f>+'Dramakan hosqer'!F38</f>
        <v>375.6</v>
      </c>
      <c r="E32" s="108">
        <f t="shared" si="0"/>
        <v>39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42</v>
      </c>
      <c r="D33" s="108">
        <f>+'Dramakan hosqer'!F39</f>
        <v>42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115.2</v>
      </c>
      <c r="D35" s="108">
        <f>SUM(D36:D38)</f>
        <v>130.5</v>
      </c>
      <c r="E35" s="108">
        <f t="shared" si="0"/>
        <v>15.299999999999997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57.6</v>
      </c>
      <c r="D36" s="318">
        <f>+'Dramakan hosqer'!F42</f>
        <v>57.6</v>
      </c>
      <c r="E36" s="386">
        <f t="shared" si="0"/>
        <v>0</v>
      </c>
      <c r="F36" s="387"/>
      <c r="G36" s="388"/>
      <c r="H36" s="323"/>
      <c r="I36" s="323"/>
      <c r="J36" s="323"/>
      <c r="K36" s="323"/>
      <c r="L36" s="323"/>
      <c r="M36" s="323"/>
      <c r="N36" s="389"/>
      <c r="O36" s="389"/>
      <c r="P36" s="389"/>
      <c r="Q36" s="389"/>
      <c r="R36" s="389"/>
      <c r="S36" s="389"/>
      <c r="T36" s="389"/>
    </row>
    <row r="37" spans="1:20" s="324" customFormat="1" ht="17.25" hidden="1">
      <c r="A37" s="315">
        <v>8.1999999999999993</v>
      </c>
      <c r="B37" s="316" t="str">
        <f>+'Dramakan hosqer'!B43</f>
        <v>րոպեավճար</v>
      </c>
      <c r="C37" s="318"/>
      <c r="D37" s="318">
        <f>+'Dramakan hosqer'!F43</f>
        <v>0</v>
      </c>
      <c r="E37" s="386">
        <f t="shared" si="0"/>
        <v>0</v>
      </c>
      <c r="F37" s="387"/>
      <c r="G37" s="388"/>
      <c r="H37" s="323"/>
      <c r="I37" s="323"/>
      <c r="J37" s="323"/>
      <c r="K37" s="323"/>
      <c r="L37" s="323"/>
      <c r="M37" s="323"/>
      <c r="N37" s="389"/>
      <c r="O37" s="389"/>
      <c r="P37" s="389"/>
      <c r="Q37" s="389"/>
      <c r="R37" s="389"/>
      <c r="S37" s="389"/>
      <c r="T37" s="389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57.6</v>
      </c>
      <c r="D38" s="318">
        <f>+'Dramakan hosqer'!F44</f>
        <v>72.900000000000006</v>
      </c>
      <c r="E38" s="386">
        <f t="shared" si="0"/>
        <v>15.300000000000004</v>
      </c>
      <c r="F38" s="387"/>
      <c r="G38" s="388"/>
      <c r="H38" s="323"/>
      <c r="I38" s="323"/>
      <c r="J38" s="323"/>
      <c r="K38" s="323"/>
      <c r="L38" s="323"/>
      <c r="M38" s="323"/>
      <c r="N38" s="389"/>
      <c r="O38" s="389"/>
      <c r="P38" s="389"/>
      <c r="Q38" s="389"/>
      <c r="R38" s="389"/>
      <c r="S38" s="389"/>
      <c r="T38" s="389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881.1</v>
      </c>
      <c r="D40" s="108">
        <f>+'Dramakan hosqer'!F46</f>
        <v>1029</v>
      </c>
      <c r="E40" s="108">
        <f t="shared" si="0"/>
        <v>147.89999999999998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121.87</v>
      </c>
      <c r="D41" s="108">
        <f>+'Dramakan hosqer'!F47</f>
        <v>195.29999999999998</v>
      </c>
      <c r="E41" s="108">
        <f t="shared" si="0"/>
        <v>73.429999999999978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492</v>
      </c>
      <c r="D42" s="108">
        <f>+'Dramakan hosqer'!F48</f>
        <v>1761</v>
      </c>
      <c r="E42" s="108">
        <f t="shared" si="0"/>
        <v>1269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240.5</v>
      </c>
      <c r="D43" s="108">
        <f>+'Dramakan hosqer'!F49</f>
        <v>300</v>
      </c>
      <c r="E43" s="108">
        <f t="shared" si="0"/>
        <v>59.5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50</v>
      </c>
      <c r="D44" s="108">
        <f>+'Dramakan hosqer'!F50</f>
        <v>75</v>
      </c>
      <c r="E44" s="108">
        <f t="shared" si="0"/>
        <v>25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52</v>
      </c>
      <c r="D45" s="108">
        <f>+'Dramakan hosqer'!F51</f>
        <v>75</v>
      </c>
      <c r="E45" s="108">
        <f t="shared" si="0"/>
        <v>23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510.9</v>
      </c>
      <c r="D46" s="108">
        <f>+'Dramakan hosqer'!F52</f>
        <v>960</v>
      </c>
      <c r="E46" s="108">
        <f t="shared" si="0"/>
        <v>449.1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147.16999999999999</v>
      </c>
      <c r="D47" s="108">
        <f>+'Dramakan hosqer'!F53</f>
        <v>168.3</v>
      </c>
      <c r="E47" s="108">
        <f t="shared" si="0"/>
        <v>21.130000000000024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124.80000000000001</v>
      </c>
      <c r="E50" s="108">
        <f t="shared" si="0"/>
        <v>16.800000000000011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43.5</v>
      </c>
      <c r="D51" s="108">
        <f>+'Dramakan hosqer'!F57</f>
        <v>50</v>
      </c>
      <c r="E51" s="108">
        <f t="shared" si="0"/>
        <v>6.5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10</v>
      </c>
      <c r="D54" s="108">
        <f>+'Dramakan hosqer'!F60</f>
        <v>0</v>
      </c>
      <c r="E54" s="108">
        <f t="shared" si="0"/>
        <v>-10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72</v>
      </c>
      <c r="E56" s="108">
        <f t="shared" si="0"/>
        <v>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259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tr">
        <f>+'Dramakan hosqer'!B64</f>
        <v>Մեքենա-սարքավորումների վերանորոգման գումար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277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6">
        <f>D62-C62</f>
        <v>0</v>
      </c>
      <c r="F62" s="387"/>
      <c r="G62" s="388"/>
      <c r="H62" s="323"/>
      <c r="I62" s="323"/>
      <c r="J62" s="323"/>
      <c r="K62" s="323"/>
      <c r="L62" s="323"/>
      <c r="M62" s="323"/>
      <c r="N62" s="389"/>
      <c r="O62" s="389"/>
      <c r="P62" s="389"/>
      <c r="Q62" s="389"/>
      <c r="R62" s="389"/>
      <c r="S62" s="389"/>
      <c r="T62" s="389"/>
    </row>
    <row r="63" spans="1:20" s="324" customFormat="1" ht="17.25" hidden="1">
      <c r="A63" s="315">
        <v>31.2</v>
      </c>
      <c r="B63" s="316" t="str">
        <f>+'Dramakan hosqer'!B69</f>
        <v>ԱԱՀ-ի գծով</v>
      </c>
      <c r="C63" s="318"/>
      <c r="D63" s="318">
        <f>+'Dramakan hosqer'!F69</f>
        <v>0</v>
      </c>
      <c r="E63" s="386">
        <f t="shared" si="0"/>
        <v>0</v>
      </c>
      <c r="F63" s="387"/>
      <c r="G63" s="388"/>
      <c r="H63" s="323"/>
      <c r="I63" s="323"/>
      <c r="J63" s="323"/>
      <c r="K63" s="323"/>
      <c r="L63" s="323"/>
      <c r="M63" s="323"/>
      <c r="N63" s="389"/>
      <c r="O63" s="389"/>
      <c r="P63" s="389"/>
      <c r="Q63" s="389"/>
      <c r="R63" s="389"/>
      <c r="S63" s="389"/>
      <c r="T63" s="389"/>
    </row>
    <row r="64" spans="1:20" s="324" customFormat="1" ht="17.25" hidden="1">
      <c r="A64" s="315">
        <v>25.1</v>
      </c>
      <c r="B64" s="316" t="str">
        <f>+'Dramakan hosqer'!B70</f>
        <v xml:space="preserve">չփոխհատուցվող հարկերի գծով </v>
      </c>
      <c r="C64" s="318"/>
      <c r="D64" s="318">
        <f>+'Dramakan hosqer'!F70</f>
        <v>0</v>
      </c>
      <c r="E64" s="386">
        <f t="shared" si="0"/>
        <v>0</v>
      </c>
      <c r="F64" s="387"/>
      <c r="G64" s="388"/>
      <c r="H64" s="323"/>
      <c r="I64" s="323"/>
      <c r="J64" s="323"/>
      <c r="K64" s="323"/>
      <c r="L64" s="323"/>
      <c r="M64" s="323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21.8</v>
      </c>
      <c r="D65" s="108">
        <f>+'Dramakan hosqer'!F71</f>
        <v>7952.7099999999991</v>
      </c>
      <c r="E65" s="108">
        <f t="shared" si="0"/>
        <v>7930.9099999999989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7" t="s">
        <v>58</v>
      </c>
      <c r="C67" s="106">
        <f>+C68+C75</f>
        <v>120</v>
      </c>
      <c r="D67" s="106">
        <f>+D68+D75</f>
        <v>445</v>
      </c>
      <c r="E67" s="106">
        <f t="shared" si="0"/>
        <v>325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hosqer'!B74</f>
        <v>Հիմնական միջոցների ձեռքբերում, այդ թվում՝</v>
      </c>
      <c r="C68" s="108">
        <f>SUM(C69:C74)</f>
        <v>120</v>
      </c>
      <c r="D68" s="108">
        <f>SUM(D69:D74)</f>
        <v>445</v>
      </c>
      <c r="E68" s="108">
        <f t="shared" si="0"/>
        <v>325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>
      <c r="A69" s="315">
        <v>1.1000000000000001</v>
      </c>
      <c r="B69" s="316" t="str">
        <f>+'Dramakan hosqer'!B75</f>
        <v>գրասենյակային և տնտեսական գույք</v>
      </c>
      <c r="C69" s="318">
        <v>120</v>
      </c>
      <c r="D69" s="318">
        <f>+'Dramakan hosqer'!F75</f>
        <v>25</v>
      </c>
      <c r="E69" s="386">
        <f t="shared" ref="E69:E82" si="5">D69-C69</f>
        <v>-95</v>
      </c>
      <c r="F69" s="387"/>
      <c r="G69" s="388"/>
      <c r="H69" s="323"/>
      <c r="I69" s="323"/>
      <c r="J69" s="323"/>
      <c r="K69" s="323"/>
      <c r="L69" s="323"/>
      <c r="M69" s="323"/>
      <c r="N69" s="389"/>
      <c r="O69" s="389"/>
      <c r="P69" s="389"/>
      <c r="Q69" s="389"/>
      <c r="R69" s="389"/>
      <c r="S69" s="389"/>
      <c r="T69" s="389"/>
    </row>
    <row r="70" spans="1:20" s="324" customFormat="1" ht="17.25" hidden="1">
      <c r="A70" s="315">
        <v>1.1000000000000001</v>
      </c>
      <c r="B70" s="316" t="str">
        <f>+'Dramakan hosqer'!B76</f>
        <v>համակարգչային սարքավորումներ / տեխնիկա</v>
      </c>
      <c r="C70" s="318"/>
      <c r="D70" s="318">
        <f>+'Dramakan hosqer'!F76</f>
        <v>0</v>
      </c>
      <c r="E70" s="386">
        <f>D70-C70</f>
        <v>0</v>
      </c>
      <c r="F70" s="387"/>
      <c r="G70" s="388"/>
      <c r="H70" s="323"/>
      <c r="I70" s="323"/>
      <c r="J70" s="323"/>
      <c r="K70" s="323"/>
      <c r="L70" s="323"/>
      <c r="M70" s="323"/>
      <c r="N70" s="389"/>
      <c r="O70" s="389"/>
      <c r="P70" s="389"/>
      <c r="Q70" s="389"/>
      <c r="R70" s="389"/>
      <c r="S70" s="389"/>
      <c r="T70" s="389"/>
    </row>
    <row r="71" spans="1:20" s="324" customFormat="1" ht="17.25">
      <c r="A71" s="315">
        <v>1.3</v>
      </c>
      <c r="B71" s="316" t="str">
        <f>+'Dramakan hosqer'!B77</f>
        <v>մեքենաներ և սարքավորումներ</v>
      </c>
      <c r="C71" s="318"/>
      <c r="D71" s="318">
        <f>+'Dramakan hosqer'!F77</f>
        <v>420</v>
      </c>
      <c r="E71" s="386">
        <f t="shared" si="5"/>
        <v>420</v>
      </c>
      <c r="F71" s="387"/>
      <c r="G71" s="388"/>
      <c r="H71" s="323"/>
      <c r="I71" s="323"/>
      <c r="J71" s="323"/>
      <c r="K71" s="323"/>
      <c r="L71" s="323"/>
      <c r="M71" s="323"/>
      <c r="N71" s="389"/>
      <c r="O71" s="389"/>
      <c r="P71" s="389"/>
      <c r="Q71" s="389"/>
      <c r="R71" s="389"/>
      <c r="S71" s="389"/>
      <c r="T71" s="389"/>
    </row>
    <row r="72" spans="1:20" s="324" customFormat="1" ht="17.25" hidden="1">
      <c r="A72" s="315">
        <v>1.4</v>
      </c>
      <c r="B72" s="316" t="str">
        <f>+'Dramakan hosqer'!B78</f>
        <v>սպորտային գույք</v>
      </c>
      <c r="C72" s="318"/>
      <c r="D72" s="318">
        <f>+'Dramakan hosqer'!F78</f>
        <v>0</v>
      </c>
      <c r="E72" s="386">
        <f t="shared" si="5"/>
        <v>0</v>
      </c>
      <c r="F72" s="387"/>
      <c r="G72" s="388"/>
      <c r="H72" s="323"/>
      <c r="I72" s="323"/>
      <c r="J72" s="323"/>
      <c r="K72" s="323"/>
      <c r="L72" s="323"/>
      <c r="M72" s="323"/>
      <c r="N72" s="389"/>
      <c r="O72" s="389"/>
      <c r="P72" s="389"/>
      <c r="Q72" s="389"/>
      <c r="R72" s="389"/>
      <c r="S72" s="389"/>
      <c r="T72" s="389"/>
    </row>
    <row r="73" spans="1:20" s="324" customFormat="1" ht="17.25" hidden="1">
      <c r="A73" s="315">
        <v>1.5</v>
      </c>
      <c r="B73" s="316" t="str">
        <f>+'Dramakan hosqer'!B79</f>
        <v>գրականություն</v>
      </c>
      <c r="C73" s="318"/>
      <c r="D73" s="318">
        <f>+'Dramakan hosqer'!F79</f>
        <v>0</v>
      </c>
      <c r="E73" s="386">
        <f>D73-C73</f>
        <v>0</v>
      </c>
      <c r="F73" s="387"/>
      <c r="G73" s="388"/>
      <c r="H73" s="323"/>
      <c r="I73" s="323"/>
      <c r="J73" s="323"/>
      <c r="K73" s="323"/>
      <c r="L73" s="323"/>
      <c r="M73" s="323"/>
      <c r="N73" s="389"/>
      <c r="O73" s="389"/>
      <c r="P73" s="389"/>
      <c r="Q73" s="389"/>
      <c r="R73" s="389"/>
      <c r="S73" s="389"/>
      <c r="T73" s="389"/>
    </row>
    <row r="74" spans="1:20" s="324" customFormat="1" ht="17.25" hidden="1">
      <c r="A74" s="315">
        <v>1.6</v>
      </c>
      <c r="B74" s="316">
        <f>+'Dramakan hosqer'!B80</f>
        <v>0</v>
      </c>
      <c r="C74" s="318"/>
      <c r="D74" s="318">
        <f>+'Dramakan hosqer'!F80</f>
        <v>0</v>
      </c>
      <c r="E74" s="386">
        <f>D74-C74</f>
        <v>0</v>
      </c>
      <c r="F74" s="387"/>
      <c r="G74" s="32" t="s">
        <v>277</v>
      </c>
      <c r="H74" s="323"/>
      <c r="I74" s="323"/>
      <c r="J74" s="323"/>
      <c r="K74" s="323"/>
      <c r="L74" s="323"/>
      <c r="M74" s="323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hosqer'!B82</f>
        <v>ամրացված գույքի (շենք)</v>
      </c>
      <c r="C76" s="318"/>
      <c r="D76" s="318">
        <f>+'Dramakan hosqer'!F82</f>
        <v>0</v>
      </c>
      <c r="E76" s="386">
        <f t="shared" si="5"/>
        <v>0</v>
      </c>
      <c r="F76" s="387"/>
      <c r="G76" s="388"/>
      <c r="H76" s="323"/>
      <c r="I76" s="323"/>
      <c r="J76" s="323"/>
      <c r="K76" s="323"/>
      <c r="L76" s="323"/>
      <c r="M76" s="323"/>
      <c r="N76" s="389"/>
      <c r="O76" s="389"/>
      <c r="P76" s="389"/>
      <c r="Q76" s="389"/>
      <c r="R76" s="389"/>
      <c r="S76" s="389"/>
      <c r="T76" s="389"/>
    </row>
    <row r="77" spans="1:20" s="324" customFormat="1" ht="17.25" hidden="1">
      <c r="A77" s="315">
        <v>2.2000000000000002</v>
      </c>
      <c r="B77" s="316" t="str">
        <f>+'Dramakan hosqer'!B83</f>
        <v>հիմնական միջոցի</v>
      </c>
      <c r="C77" s="318"/>
      <c r="D77" s="318">
        <f>+'Dramakan hosqer'!F83</f>
        <v>0</v>
      </c>
      <c r="E77" s="386">
        <f t="shared" si="5"/>
        <v>0</v>
      </c>
      <c r="F77" s="387"/>
      <c r="G77" s="388"/>
      <c r="H77" s="323"/>
      <c r="I77" s="323"/>
      <c r="J77" s="323"/>
      <c r="K77" s="323"/>
      <c r="L77" s="323"/>
      <c r="M77" s="323"/>
      <c r="N77" s="389"/>
      <c r="O77" s="389"/>
      <c r="P77" s="389"/>
      <c r="Q77" s="389"/>
      <c r="R77" s="389"/>
      <c r="S77" s="389"/>
      <c r="T77" s="389"/>
    </row>
    <row r="78" spans="1:20" s="324" customFormat="1" ht="17.25" hidden="1">
      <c r="A78" s="315">
        <v>2.2999999999999998</v>
      </c>
      <c r="B78" s="316" t="str">
        <f>+'Dramakan hosqer'!B84</f>
        <v>նախագծանախահաշվային փաստաթղթերի գծով</v>
      </c>
      <c r="C78" s="318"/>
      <c r="D78" s="318">
        <f>+'Dramakan hosqer'!F84</f>
        <v>0</v>
      </c>
      <c r="E78" s="386">
        <f t="shared" si="5"/>
        <v>0</v>
      </c>
      <c r="F78" s="387"/>
      <c r="G78" s="388"/>
      <c r="H78" s="323"/>
      <c r="I78" s="323"/>
      <c r="J78" s="323"/>
      <c r="K78" s="323"/>
      <c r="L78" s="323"/>
      <c r="M78" s="323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7" t="s">
        <v>141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38</v>
      </c>
      <c r="B82" s="337" t="s">
        <v>39</v>
      </c>
      <c r="C82" s="106">
        <f>C6+C7-C24</f>
        <v>11291.960000000006</v>
      </c>
      <c r="D82" s="106">
        <f>D6+D7-D24</f>
        <v>4712.8499999999767</v>
      </c>
      <c r="E82" s="106">
        <f t="shared" si="5"/>
        <v>-6579.1100000000297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460" t="str">
        <f>+'Dramakan hosqer'!E90</f>
        <v>Հայարփի Խաչատրյան</v>
      </c>
      <c r="E84" s="457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59" t="s">
        <v>92</v>
      </c>
      <c r="E85" s="459"/>
      <c r="F85" s="41"/>
    </row>
    <row r="86" spans="1:20" ht="22.5" customHeight="1">
      <c r="B86" s="373" t="s">
        <v>6</v>
      </c>
      <c r="C86" s="67"/>
      <c r="D86" s="457" t="str">
        <f>+'Ekamut-caxs'!D75</f>
        <v>Շողիկ Գևորգյան</v>
      </c>
      <c r="E86" s="457"/>
      <c r="F86" s="45"/>
    </row>
    <row r="87" spans="1:20" ht="12" customHeight="1">
      <c r="B87" s="65"/>
      <c r="C87" s="67"/>
      <c r="D87" s="459" t="s">
        <v>92</v>
      </c>
      <c r="E87" s="459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A58" sqref="A58:XFD5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6" t="s">
        <v>67</v>
      </c>
      <c r="B1" s="466"/>
      <c r="C1" s="466"/>
      <c r="D1" s="466"/>
      <c r="E1" s="46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7" t="str">
        <f>+'Ekamut-caxs'!A7:D7</f>
        <v xml:space="preserve">«Երևանի Աշոտ Խաչատրյանի անվան հ․80 մսուր-մանկապարտեզ» ՀՈԱԿ-ի </v>
      </c>
      <c r="B2" s="468"/>
      <c r="C2" s="468"/>
      <c r="D2" s="468"/>
      <c r="E2" s="46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9" t="s">
        <v>144</v>
      </c>
      <c r="B3" s="469"/>
      <c r="C3" s="469"/>
      <c r="D3" s="469"/>
      <c r="E3" s="46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0" t="s">
        <v>255</v>
      </c>
      <c r="B4" s="470"/>
      <c r="C4" s="470"/>
      <c r="D4" s="470"/>
      <c r="E4" s="47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1" t="s">
        <v>149</v>
      </c>
      <c r="B7" s="472"/>
      <c r="C7" s="47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25.3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 hidden="1">
      <c r="A10" s="79">
        <v>1.2</v>
      </c>
      <c r="B10" s="80" t="s">
        <v>153</v>
      </c>
      <c r="C10" s="79" t="s">
        <v>154</v>
      </c>
      <c r="D10" s="11"/>
      <c r="E10" s="11"/>
    </row>
    <row r="11" spans="1:22" hidden="1">
      <c r="A11" s="79">
        <v>1.3</v>
      </c>
      <c r="B11" s="80" t="s">
        <v>155</v>
      </c>
      <c r="C11" s="79" t="s">
        <v>156</v>
      </c>
      <c r="D11" s="11"/>
      <c r="E11" s="11"/>
    </row>
    <row r="12" spans="1:22" hidden="1">
      <c r="A12" s="79">
        <v>1.4</v>
      </c>
      <c r="B12" s="81" t="s">
        <v>157</v>
      </c>
      <c r="C12" s="82" t="s">
        <v>158</v>
      </c>
      <c r="D12" s="11"/>
      <c r="E12" s="11"/>
    </row>
    <row r="13" spans="1:22" hidden="1">
      <c r="A13" s="79">
        <v>1.5</v>
      </c>
      <c r="B13" s="81"/>
      <c r="C13" s="79" t="s">
        <v>159</v>
      </c>
      <c r="D13" s="11"/>
      <c r="E13" s="11"/>
    </row>
    <row r="14" spans="1:22" hidden="1">
      <c r="A14" s="79">
        <v>1.6</v>
      </c>
      <c r="B14" s="80" t="s">
        <v>192</v>
      </c>
      <c r="C14" s="79" t="s">
        <v>160</v>
      </c>
      <c r="D14" s="11"/>
      <c r="E14" s="11"/>
    </row>
    <row r="15" spans="1:22" ht="27" hidden="1">
      <c r="A15" s="79">
        <v>1.7</v>
      </c>
      <c r="B15" s="81"/>
      <c r="C15" s="79" t="s">
        <v>183</v>
      </c>
      <c r="D15" s="11"/>
      <c r="E15" s="11"/>
    </row>
    <row r="16" spans="1:22">
      <c r="A16" s="79">
        <v>1.1000000000000001</v>
      </c>
      <c r="B16" s="81" t="s">
        <v>310</v>
      </c>
      <c r="C16" s="83" t="s">
        <v>182</v>
      </c>
      <c r="D16" s="11">
        <v>21.1</v>
      </c>
      <c r="E16" s="11" t="s">
        <v>311</v>
      </c>
    </row>
    <row r="17" spans="1:22" hidden="1">
      <c r="A17" s="79">
        <v>1.9</v>
      </c>
      <c r="B17" s="81" t="s">
        <v>312</v>
      </c>
      <c r="C17" s="83"/>
      <c r="D17" s="427"/>
      <c r="E17" s="11"/>
    </row>
    <row r="18" spans="1:22">
      <c r="A18" s="84"/>
      <c r="B18" s="81"/>
      <c r="C18" s="83"/>
      <c r="D18" s="427"/>
      <c r="E18" s="11"/>
    </row>
    <row r="19" spans="1:22" hidden="1">
      <c r="A19" s="79">
        <v>2.1</v>
      </c>
      <c r="B19" s="81"/>
      <c r="C19" s="83"/>
      <c r="D19" s="427"/>
      <c r="E19" s="11"/>
    </row>
    <row r="20" spans="1:22" hidden="1">
      <c r="A20" s="79">
        <v>2.2000000000000002</v>
      </c>
      <c r="B20" s="81"/>
      <c r="C20" s="83"/>
      <c r="D20" s="427"/>
      <c r="E20" s="11"/>
    </row>
    <row r="21" spans="1:22" hidden="1">
      <c r="A21" s="79">
        <v>2.2999999999999998</v>
      </c>
      <c r="B21" s="81"/>
      <c r="C21" s="83"/>
      <c r="D21" s="427"/>
      <c r="E21" s="11"/>
    </row>
    <row r="22" spans="1:22" hidden="1">
      <c r="A22" s="79">
        <v>2.4</v>
      </c>
      <c r="B22" s="81"/>
      <c r="C22" s="83"/>
      <c r="D22" s="427"/>
      <c r="E22" s="11"/>
    </row>
    <row r="23" spans="1:22" hidden="1">
      <c r="A23" s="79">
        <v>2.5</v>
      </c>
      <c r="B23" s="81" t="s">
        <v>161</v>
      </c>
      <c r="C23" s="79" t="s">
        <v>36</v>
      </c>
      <c r="D23" s="427"/>
      <c r="E23" s="11"/>
    </row>
    <row r="24" spans="1:22" hidden="1">
      <c r="A24" s="79">
        <v>2.6</v>
      </c>
      <c r="B24" s="81" t="s">
        <v>161</v>
      </c>
      <c r="C24" s="79" t="s">
        <v>48</v>
      </c>
      <c r="D24" s="427"/>
      <c r="E24" s="11"/>
    </row>
    <row r="25" spans="1:22" hidden="1">
      <c r="A25" s="79">
        <v>2.7</v>
      </c>
      <c r="B25" s="81" t="s">
        <v>161</v>
      </c>
      <c r="C25" s="79" t="s">
        <v>162</v>
      </c>
      <c r="D25" s="427"/>
      <c r="E25" s="11"/>
    </row>
    <row r="26" spans="1:22" hidden="1">
      <c r="A26" s="79">
        <v>2.8</v>
      </c>
      <c r="B26" s="81" t="s">
        <v>161</v>
      </c>
      <c r="C26" s="79" t="s">
        <v>163</v>
      </c>
      <c r="D26" s="427"/>
      <c r="E26" s="11"/>
    </row>
    <row r="27" spans="1:22">
      <c r="A27" s="79">
        <v>2.1</v>
      </c>
      <c r="B27" s="80" t="s">
        <v>164</v>
      </c>
      <c r="C27" s="79" t="s">
        <v>165</v>
      </c>
      <c r="D27" s="427">
        <v>4.2</v>
      </c>
      <c r="E27" s="11" t="s">
        <v>311</v>
      </c>
    </row>
    <row r="28" spans="1:22" hidden="1">
      <c r="A28" s="85">
        <v>2.1</v>
      </c>
      <c r="B28" s="81" t="s">
        <v>166</v>
      </c>
      <c r="C28" s="79" t="s">
        <v>167</v>
      </c>
      <c r="D28" s="11"/>
      <c r="E28" s="11"/>
    </row>
    <row r="29" spans="1:22" hidden="1">
      <c r="A29" s="85">
        <v>2.11</v>
      </c>
      <c r="B29" s="81"/>
      <c r="C29" s="83" t="s">
        <v>168</v>
      </c>
      <c r="D29" s="11"/>
      <c r="E29" s="11"/>
    </row>
    <row r="30" spans="1:22" s="60" customFormat="1" ht="28.5" hidden="1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170</v>
      </c>
      <c r="D31" s="11"/>
      <c r="E31" s="11"/>
    </row>
    <row r="32" spans="1:22" hidden="1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 hidden="1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25.3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1" t="s">
        <v>174</v>
      </c>
      <c r="B35" s="472"/>
      <c r="C35" s="47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428">
        <v>776.84</v>
      </c>
      <c r="E36" s="11" t="s">
        <v>311</v>
      </c>
    </row>
    <row r="37" spans="1:22">
      <c r="A37" s="79">
        <v>1.2</v>
      </c>
      <c r="B37" s="80" t="s">
        <v>153</v>
      </c>
      <c r="C37" s="79" t="s">
        <v>154</v>
      </c>
      <c r="D37" s="428">
        <v>168.7</v>
      </c>
      <c r="E37" s="11" t="s">
        <v>311</v>
      </c>
    </row>
    <row r="38" spans="1:22" hidden="1">
      <c r="A38" s="79">
        <v>1.3</v>
      </c>
      <c r="B38" s="80" t="s">
        <v>155</v>
      </c>
      <c r="C38" s="79" t="s">
        <v>156</v>
      </c>
      <c r="D38" s="428"/>
      <c r="E38" s="11"/>
    </row>
    <row r="39" spans="1:22" hidden="1">
      <c r="A39" s="79">
        <v>1.4</v>
      </c>
      <c r="B39" s="81" t="s">
        <v>157</v>
      </c>
      <c r="C39" s="82" t="s">
        <v>158</v>
      </c>
      <c r="D39" s="428"/>
      <c r="E39" s="11"/>
    </row>
    <row r="40" spans="1:22" ht="27" hidden="1">
      <c r="A40" s="79">
        <v>1.1000000000000001</v>
      </c>
      <c r="B40" s="81" t="s">
        <v>313</v>
      </c>
      <c r="C40" s="79" t="s">
        <v>159</v>
      </c>
      <c r="D40" s="11"/>
      <c r="E40" s="11"/>
    </row>
    <row r="41" spans="1:22" hidden="1">
      <c r="A41" s="79">
        <v>1.2</v>
      </c>
      <c r="B41" s="80" t="s">
        <v>314</v>
      </c>
      <c r="C41" s="79" t="s">
        <v>160</v>
      </c>
      <c r="D41" s="11"/>
      <c r="E41" s="11"/>
    </row>
    <row r="42" spans="1:22" ht="27">
      <c r="A42" s="79">
        <v>1.3</v>
      </c>
      <c r="B42" s="81" t="s">
        <v>315</v>
      </c>
      <c r="C42" s="79" t="s">
        <v>183</v>
      </c>
      <c r="D42" s="11">
        <v>21.1</v>
      </c>
      <c r="E42" s="11" t="s">
        <v>311</v>
      </c>
    </row>
    <row r="43" spans="1:22">
      <c r="A43" s="79">
        <v>1.4</v>
      </c>
      <c r="B43" s="81"/>
      <c r="C43" s="83" t="s">
        <v>182</v>
      </c>
      <c r="D43" s="11">
        <v>4787.13</v>
      </c>
      <c r="E43" s="11" t="s">
        <v>311</v>
      </c>
    </row>
    <row r="44" spans="1:22">
      <c r="A44" s="79">
        <v>1.5</v>
      </c>
      <c r="B44" s="81" t="s">
        <v>316</v>
      </c>
      <c r="C44" s="83" t="s">
        <v>62</v>
      </c>
      <c r="D44" s="11">
        <v>44.66</v>
      </c>
      <c r="E44" s="11" t="s">
        <v>311</v>
      </c>
    </row>
    <row r="45" spans="1:22">
      <c r="A45" s="429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161</v>
      </c>
      <c r="C48" s="79" t="s">
        <v>48</v>
      </c>
      <c r="D48" s="11"/>
      <c r="E48" s="11"/>
    </row>
    <row r="49" spans="1:22">
      <c r="A49" s="79">
        <v>2.1</v>
      </c>
      <c r="B49" s="81" t="s">
        <v>161</v>
      </c>
      <c r="C49" s="79" t="s">
        <v>162</v>
      </c>
      <c r="D49" s="11">
        <v>1695.4</v>
      </c>
      <c r="E49" s="11" t="s">
        <v>311</v>
      </c>
    </row>
    <row r="50" spans="1:22">
      <c r="A50" s="79">
        <v>2.2000000000000002</v>
      </c>
      <c r="B50" s="81" t="s">
        <v>161</v>
      </c>
      <c r="C50" s="79" t="s">
        <v>163</v>
      </c>
      <c r="D50" s="11">
        <v>222</v>
      </c>
      <c r="E50" s="11" t="s">
        <v>311</v>
      </c>
    </row>
    <row r="51" spans="1:22" hidden="1">
      <c r="A51" s="79">
        <v>2.2999999999999998</v>
      </c>
      <c r="B51" s="80" t="s">
        <v>164</v>
      </c>
      <c r="C51" s="79" t="s">
        <v>165</v>
      </c>
      <c r="D51" s="11"/>
      <c r="E51" s="11"/>
    </row>
    <row r="52" spans="1:22">
      <c r="A52" s="79">
        <v>2.4</v>
      </c>
      <c r="B52" s="81" t="s">
        <v>166</v>
      </c>
      <c r="C52" s="79" t="s">
        <v>167</v>
      </c>
      <c r="D52" s="11">
        <v>68.88</v>
      </c>
      <c r="E52" s="11" t="s">
        <v>311</v>
      </c>
    </row>
    <row r="53" spans="1:22">
      <c r="A53" s="79">
        <v>2.5</v>
      </c>
      <c r="B53" s="81"/>
      <c r="C53" s="83" t="s">
        <v>168</v>
      </c>
      <c r="D53" s="11">
        <v>168</v>
      </c>
      <c r="E53" s="11" t="s">
        <v>311</v>
      </c>
    </row>
    <row r="54" spans="1:22" ht="28.5">
      <c r="A54" s="79"/>
      <c r="B54" s="76" t="s">
        <v>175</v>
      </c>
      <c r="C54" s="10"/>
      <c r="D54" s="77">
        <f>SUM(D55:D58)</f>
        <v>3412.2489999999998</v>
      </c>
      <c r="E54" s="11"/>
      <c r="F54" s="114">
        <f>SUM(D36:D53)</f>
        <v>7952.71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181</v>
      </c>
      <c r="D55" s="84">
        <v>3412.2489999999998</v>
      </c>
      <c r="E55" s="11" t="s">
        <v>311</v>
      </c>
    </row>
    <row r="56" spans="1:22" ht="27" hidden="1">
      <c r="A56" s="79">
        <v>1.2</v>
      </c>
      <c r="B56" s="92"/>
      <c r="C56" s="79" t="s">
        <v>170</v>
      </c>
      <c r="D56" s="11"/>
      <c r="E56" s="79"/>
    </row>
    <row r="57" spans="1:22" hidden="1">
      <c r="A57" s="79">
        <v>1.3</v>
      </c>
      <c r="B57" s="81" t="s">
        <v>166</v>
      </c>
      <c r="C57" s="79" t="s">
        <v>172</v>
      </c>
      <c r="D57" s="11"/>
      <c r="E57" s="11"/>
    </row>
    <row r="58" spans="1:22" hidden="1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11364.958999999999</v>
      </c>
      <c r="E59" s="96"/>
      <c r="F59" s="273">
        <f>+D59-D55</f>
        <v>7952.7099999999991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274</v>
      </c>
      <c r="C62" s="95">
        <f>+'Dramakani hamematakan'!C82</f>
        <v>11291.960000000006</v>
      </c>
      <c r="D62" s="461" t="s">
        <v>177</v>
      </c>
      <c r="E62" s="462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3" t="str">
        <f>+'Dramakan hosqer'!E90</f>
        <v>Հայարփի Խաչատրյան</v>
      </c>
      <c r="E64" s="46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4" t="s">
        <v>92</v>
      </c>
      <c r="E65" s="46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3" t="str">
        <f>+'Ekamut-caxs'!D75</f>
        <v>Շողիկ Գևորգյան</v>
      </c>
      <c r="E66" s="46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5" t="s">
        <v>92</v>
      </c>
      <c r="E67" s="46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FDBA-708A-496E-AE08-52D68C7FF09D}">
  <dimension ref="A2:F22"/>
  <sheetViews>
    <sheetView workbookViewId="0">
      <selection activeCell="A58" sqref="A58:XFD59"/>
    </sheetView>
  </sheetViews>
  <sheetFormatPr defaultRowHeight="12.75"/>
  <cols>
    <col min="1" max="1" width="17.28515625" customWidth="1"/>
  </cols>
  <sheetData>
    <row r="2" spans="1:6" ht="34.9" customHeight="1">
      <c r="A2" s="473" t="s">
        <v>304</v>
      </c>
      <c r="B2" s="473"/>
      <c r="D2" s="423">
        <f>SUM(D3:D10)</f>
        <v>1761000</v>
      </c>
    </row>
    <row r="3" spans="1:6">
      <c r="A3" s="425" t="s">
        <v>305</v>
      </c>
      <c r="D3">
        <f>15000*32</f>
        <v>480000</v>
      </c>
      <c r="E3" t="s">
        <v>291</v>
      </c>
    </row>
    <row r="4" spans="1:6">
      <c r="A4" t="s">
        <v>282</v>
      </c>
      <c r="D4">
        <f>190*500+190*700+190*400</f>
        <v>304000</v>
      </c>
      <c r="E4" t="s">
        <v>292</v>
      </c>
    </row>
    <row r="5" spans="1:6" ht="25.5">
      <c r="A5" s="422" t="s">
        <v>284</v>
      </c>
      <c r="D5">
        <f>90*3000</f>
        <v>270000</v>
      </c>
      <c r="E5" t="s">
        <v>285</v>
      </c>
    </row>
    <row r="6" spans="1:6" ht="25.5">
      <c r="A6" s="422" t="s">
        <v>297</v>
      </c>
      <c r="D6">
        <v>12000</v>
      </c>
      <c r="E6" t="s">
        <v>295</v>
      </c>
    </row>
    <row r="7" spans="1:6">
      <c r="A7" s="422" t="s">
        <v>298</v>
      </c>
      <c r="D7">
        <v>25000</v>
      </c>
      <c r="E7" t="s">
        <v>288</v>
      </c>
    </row>
    <row r="8" spans="1:6">
      <c r="A8" t="s">
        <v>289</v>
      </c>
      <c r="D8">
        <v>300000</v>
      </c>
      <c r="E8" t="s">
        <v>290</v>
      </c>
      <c r="F8" s="425" t="s">
        <v>318</v>
      </c>
    </row>
    <row r="9" spans="1:6">
      <c r="A9" t="s">
        <v>296</v>
      </c>
      <c r="D9">
        <v>20000</v>
      </c>
      <c r="E9" t="s">
        <v>288</v>
      </c>
    </row>
    <row r="10" spans="1:6">
      <c r="A10" t="s">
        <v>294</v>
      </c>
      <c r="D10">
        <v>350000</v>
      </c>
      <c r="E10" t="s">
        <v>290</v>
      </c>
    </row>
    <row r="12" spans="1:6">
      <c r="A12" s="424" t="s">
        <v>283</v>
      </c>
      <c r="B12" s="424"/>
      <c r="C12" s="424"/>
      <c r="D12" s="424">
        <f>SUM(D13:D16)</f>
        <v>445000</v>
      </c>
    </row>
    <row r="13" spans="1:6">
      <c r="A13" t="s">
        <v>286</v>
      </c>
      <c r="D13">
        <v>150000</v>
      </c>
      <c r="E13" t="s">
        <v>295</v>
      </c>
    </row>
    <row r="14" spans="1:6">
      <c r="A14" t="s">
        <v>287</v>
      </c>
      <c r="D14">
        <v>50000</v>
      </c>
      <c r="E14" t="s">
        <v>288</v>
      </c>
    </row>
    <row r="15" spans="1:6">
      <c r="A15" t="s">
        <v>293</v>
      </c>
      <c r="D15">
        <v>220000</v>
      </c>
      <c r="E15" t="s">
        <v>288</v>
      </c>
    </row>
    <row r="16" spans="1:6">
      <c r="A16" t="s">
        <v>299</v>
      </c>
      <c r="D16">
        <v>25000</v>
      </c>
      <c r="E16" t="s">
        <v>295</v>
      </c>
    </row>
    <row r="19" spans="1:4">
      <c r="A19" s="424" t="s">
        <v>300</v>
      </c>
      <c r="B19" s="424"/>
      <c r="C19" s="424"/>
      <c r="D19" s="424">
        <v>900000</v>
      </c>
    </row>
    <row r="20" spans="1:4" ht="38.25">
      <c r="A20" s="433" t="s">
        <v>301</v>
      </c>
    </row>
    <row r="21" spans="1:4" ht="43.9" customHeight="1">
      <c r="A21" s="433" t="s">
        <v>302</v>
      </c>
    </row>
    <row r="22" spans="1:4">
      <c r="A22" s="434" t="s">
        <v>303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58" sqref="A58:XFD5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83" t="s">
        <v>67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</row>
    <row r="2" spans="1:15" s="211" customFormat="1" ht="21.75" customHeight="1">
      <c r="A2" s="482" t="str">
        <f>+'Ekamut-caxs'!A7</f>
        <v xml:space="preserve">«Երևանի Աշոտ Խաչատրյանի անվան հ․80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s="211" customFormat="1" ht="21" customHeight="1">
      <c r="A3" s="482" t="s">
        <v>93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</row>
    <row r="4" spans="1:15" ht="21" customHeight="1" thickBot="1"/>
    <row r="5" spans="1:15" s="215" customFormat="1" ht="19.5" customHeight="1">
      <c r="A5" s="474" t="s">
        <v>114</v>
      </c>
      <c r="B5" s="476" t="s">
        <v>94</v>
      </c>
      <c r="C5" s="478" t="s">
        <v>95</v>
      </c>
      <c r="D5" s="479"/>
      <c r="E5" s="479"/>
      <c r="F5" s="480"/>
      <c r="G5" s="478" t="s">
        <v>96</v>
      </c>
      <c r="H5" s="479"/>
      <c r="I5" s="479"/>
      <c r="J5" s="480"/>
      <c r="K5" s="478" t="s">
        <v>134</v>
      </c>
      <c r="L5" s="479"/>
      <c r="M5" s="479"/>
      <c r="N5" s="479"/>
      <c r="O5" s="480"/>
    </row>
    <row r="6" spans="1:15" s="217" customFormat="1" ht="51" customHeight="1">
      <c r="A6" s="475"/>
      <c r="B6" s="477"/>
      <c r="C6" s="395" t="s">
        <v>235</v>
      </c>
      <c r="D6" s="216" t="s">
        <v>219</v>
      </c>
      <c r="E6" s="216" t="s">
        <v>261</v>
      </c>
      <c r="F6" s="396" t="s">
        <v>262</v>
      </c>
      <c r="G6" s="395" t="s">
        <v>236</v>
      </c>
      <c r="H6" s="216" t="s">
        <v>219</v>
      </c>
      <c r="I6" s="216" t="s">
        <v>263</v>
      </c>
      <c r="J6" s="396" t="s">
        <v>262</v>
      </c>
      <c r="K6" s="395" t="s">
        <v>235</v>
      </c>
      <c r="L6" s="216" t="s">
        <v>261</v>
      </c>
      <c r="M6" s="216" t="s">
        <v>264</v>
      </c>
      <c r="N6" s="214" t="s">
        <v>265</v>
      </c>
      <c r="O6" s="408" t="s">
        <v>266</v>
      </c>
    </row>
    <row r="7" spans="1:15" ht="19.5" customHeight="1">
      <c r="A7" s="239">
        <v>1</v>
      </c>
      <c r="B7" s="410" t="s">
        <v>97</v>
      </c>
      <c r="C7" s="397">
        <v>3979</v>
      </c>
      <c r="D7" s="218">
        <f>+C7*143.7</f>
        <v>571782.29999999993</v>
      </c>
      <c r="E7" s="219">
        <v>5831</v>
      </c>
      <c r="F7" s="398">
        <f>IF((E7&lt;10000), E7*143.7, E7*107.1)</f>
        <v>837914.7</v>
      </c>
      <c r="G7" s="399">
        <v>3019</v>
      </c>
      <c r="H7" s="292">
        <v>155286</v>
      </c>
      <c r="I7" s="289">
        <v>3860</v>
      </c>
      <c r="J7" s="398">
        <f>+I7*53.48</f>
        <v>206432.8</v>
      </c>
      <c r="K7" s="399">
        <v>164</v>
      </c>
      <c r="L7" s="289">
        <v>359</v>
      </c>
      <c r="M7" s="296">
        <f>+L7*200.42</f>
        <v>71950.78</v>
      </c>
      <c r="N7" s="294">
        <f>+L7*5.572</f>
        <v>2000.348</v>
      </c>
      <c r="O7" s="295">
        <f>+N7+M7</f>
        <v>73951.127999999997</v>
      </c>
    </row>
    <row r="8" spans="1:15" ht="19.5" customHeight="1">
      <c r="A8" s="239">
        <v>2</v>
      </c>
      <c r="B8" s="410" t="s">
        <v>98</v>
      </c>
      <c r="C8" s="399">
        <v>3306</v>
      </c>
      <c r="D8" s="218">
        <f t="shared" ref="D8:D18" si="0">+C8*143.7</f>
        <v>475072.19999999995</v>
      </c>
      <c r="E8" s="219">
        <f>+C8</f>
        <v>3306</v>
      </c>
      <c r="F8" s="398">
        <f t="shared" ref="F8:F18" si="1">IF((E8&lt;10000), E8*143.7, E8*107.1)</f>
        <v>475072.19999999995</v>
      </c>
      <c r="G8" s="399">
        <v>2987</v>
      </c>
      <c r="H8" s="292">
        <v>154039</v>
      </c>
      <c r="I8" s="289">
        <f>+G8</f>
        <v>2987</v>
      </c>
      <c r="J8" s="398">
        <f t="shared" ref="J8:J18" si="2">+I8*53.48</f>
        <v>159744.75999999998</v>
      </c>
      <c r="K8" s="399"/>
      <c r="L8" s="289">
        <f>+K8</f>
        <v>0</v>
      </c>
      <c r="M8" s="296">
        <f t="shared" ref="M8:M18" si="3">+L8*200.42</f>
        <v>0</v>
      </c>
      <c r="N8" s="294">
        <f t="shared" ref="N8:N18" si="4">+L8*5.572</f>
        <v>0</v>
      </c>
      <c r="O8" s="295">
        <f t="shared" ref="O8:O18" si="5">+N8+M8</f>
        <v>0</v>
      </c>
    </row>
    <row r="9" spans="1:15" ht="19.5" customHeight="1">
      <c r="A9" s="239">
        <v>3</v>
      </c>
      <c r="B9" s="410" t="s">
        <v>99</v>
      </c>
      <c r="C9" s="399">
        <v>3734</v>
      </c>
      <c r="D9" s="218">
        <f t="shared" si="0"/>
        <v>536575.79999999993</v>
      </c>
      <c r="E9" s="219">
        <f t="shared" ref="E9:E18" si="6">+C9</f>
        <v>3734</v>
      </c>
      <c r="F9" s="398">
        <f t="shared" si="1"/>
        <v>536575.79999999993</v>
      </c>
      <c r="G9" s="399">
        <v>2523</v>
      </c>
      <c r="H9" s="292">
        <v>130111</v>
      </c>
      <c r="I9" s="289">
        <f t="shared" ref="I9:I18" si="7">+G9</f>
        <v>2523</v>
      </c>
      <c r="J9" s="398">
        <f t="shared" si="2"/>
        <v>134930.03999999998</v>
      </c>
      <c r="K9" s="399">
        <v>103</v>
      </c>
      <c r="L9" s="289">
        <f t="shared" ref="L9:L18" si="8">+K9</f>
        <v>103</v>
      </c>
      <c r="M9" s="296">
        <f t="shared" si="3"/>
        <v>20643.259999999998</v>
      </c>
      <c r="N9" s="294">
        <f t="shared" si="4"/>
        <v>573.91600000000005</v>
      </c>
      <c r="O9" s="295">
        <f t="shared" si="5"/>
        <v>21217.175999999999</v>
      </c>
    </row>
    <row r="10" spans="1:15" ht="19.5" customHeight="1">
      <c r="A10" s="239">
        <v>4</v>
      </c>
      <c r="B10" s="410" t="s">
        <v>100</v>
      </c>
      <c r="C10" s="399">
        <v>682</v>
      </c>
      <c r="D10" s="218">
        <f t="shared" si="0"/>
        <v>98003.4</v>
      </c>
      <c r="E10" s="219">
        <f t="shared" si="6"/>
        <v>682</v>
      </c>
      <c r="F10" s="398">
        <f t="shared" si="1"/>
        <v>98003.4</v>
      </c>
      <c r="G10" s="399">
        <v>2016</v>
      </c>
      <c r="H10" s="292">
        <v>104146</v>
      </c>
      <c r="I10" s="289">
        <f t="shared" si="7"/>
        <v>2016</v>
      </c>
      <c r="J10" s="398">
        <f t="shared" si="2"/>
        <v>107815.67999999999</v>
      </c>
      <c r="K10" s="399">
        <v>110</v>
      </c>
      <c r="L10" s="289">
        <f t="shared" si="8"/>
        <v>110</v>
      </c>
      <c r="M10" s="296">
        <f t="shared" si="3"/>
        <v>22046.199999999997</v>
      </c>
      <c r="N10" s="294">
        <f t="shared" si="4"/>
        <v>612.91999999999996</v>
      </c>
      <c r="O10" s="295">
        <f t="shared" si="5"/>
        <v>22659.119999999995</v>
      </c>
    </row>
    <row r="11" spans="1:15" ht="19.5" customHeight="1">
      <c r="A11" s="239">
        <v>5</v>
      </c>
      <c r="B11" s="410" t="s">
        <v>101</v>
      </c>
      <c r="C11" s="400">
        <v>193</v>
      </c>
      <c r="D11" s="218">
        <f t="shared" si="0"/>
        <v>27734.1</v>
      </c>
      <c r="E11" s="219">
        <f t="shared" si="6"/>
        <v>193</v>
      </c>
      <c r="F11" s="398">
        <f t="shared" si="1"/>
        <v>27734.1</v>
      </c>
      <c r="G11" s="399">
        <v>1583</v>
      </c>
      <c r="H11" s="292">
        <v>82352</v>
      </c>
      <c r="I11" s="289">
        <f t="shared" si="7"/>
        <v>1583</v>
      </c>
      <c r="J11" s="398">
        <f t="shared" si="2"/>
        <v>84658.84</v>
      </c>
      <c r="K11" s="399">
        <v>135</v>
      </c>
      <c r="L11" s="289">
        <f t="shared" si="8"/>
        <v>135</v>
      </c>
      <c r="M11" s="296">
        <f t="shared" si="3"/>
        <v>27056.699999999997</v>
      </c>
      <c r="N11" s="294">
        <f t="shared" si="4"/>
        <v>752.22</v>
      </c>
      <c r="O11" s="295">
        <f t="shared" si="5"/>
        <v>27808.92</v>
      </c>
    </row>
    <row r="12" spans="1:15" ht="19.5" customHeight="1">
      <c r="A12" s="239">
        <v>6</v>
      </c>
      <c r="B12" s="410" t="s">
        <v>102</v>
      </c>
      <c r="C12" s="400">
        <v>101</v>
      </c>
      <c r="D12" s="218">
        <f t="shared" si="0"/>
        <v>14513.699999999999</v>
      </c>
      <c r="E12" s="219">
        <f t="shared" si="6"/>
        <v>101</v>
      </c>
      <c r="F12" s="398">
        <f t="shared" si="1"/>
        <v>14513.699999999999</v>
      </c>
      <c r="G12" s="399">
        <v>1538</v>
      </c>
      <c r="H12" s="292">
        <v>79597</v>
      </c>
      <c r="I12" s="289">
        <f t="shared" si="7"/>
        <v>1538</v>
      </c>
      <c r="J12" s="398">
        <f t="shared" si="2"/>
        <v>82252.239999999991</v>
      </c>
      <c r="K12" s="399">
        <v>150</v>
      </c>
      <c r="L12" s="289">
        <f t="shared" si="8"/>
        <v>150</v>
      </c>
      <c r="M12" s="296">
        <f t="shared" si="3"/>
        <v>30062.999999999996</v>
      </c>
      <c r="N12" s="294">
        <f t="shared" si="4"/>
        <v>835.8</v>
      </c>
      <c r="O12" s="295">
        <f t="shared" si="5"/>
        <v>30898.799999999996</v>
      </c>
    </row>
    <row r="13" spans="1:15" ht="19.5" customHeight="1">
      <c r="A13" s="239">
        <v>7</v>
      </c>
      <c r="B13" s="410" t="s">
        <v>103</v>
      </c>
      <c r="C13" s="400">
        <v>112</v>
      </c>
      <c r="D13" s="218">
        <f t="shared" si="0"/>
        <v>16094.399999999998</v>
      </c>
      <c r="E13" s="219">
        <f t="shared" si="6"/>
        <v>112</v>
      </c>
      <c r="F13" s="398">
        <f t="shared" si="1"/>
        <v>16094.399999999998</v>
      </c>
      <c r="G13" s="399">
        <v>1792</v>
      </c>
      <c r="H13" s="292">
        <v>92739</v>
      </c>
      <c r="I13" s="289">
        <f t="shared" si="7"/>
        <v>1792</v>
      </c>
      <c r="J13" s="398">
        <f t="shared" si="2"/>
        <v>95836.159999999989</v>
      </c>
      <c r="K13" s="399">
        <v>200</v>
      </c>
      <c r="L13" s="289">
        <f t="shared" si="8"/>
        <v>200</v>
      </c>
      <c r="M13" s="296">
        <f t="shared" si="3"/>
        <v>40084</v>
      </c>
      <c r="N13" s="294">
        <f t="shared" si="4"/>
        <v>1114.4000000000001</v>
      </c>
      <c r="O13" s="295">
        <f t="shared" si="5"/>
        <v>41198.400000000001</v>
      </c>
    </row>
    <row r="14" spans="1:15" ht="19.5" customHeight="1">
      <c r="A14" s="239">
        <v>8</v>
      </c>
      <c r="B14" s="411" t="s">
        <v>104</v>
      </c>
      <c r="C14" s="400">
        <v>35</v>
      </c>
      <c r="D14" s="218">
        <f t="shared" si="0"/>
        <v>5029.5</v>
      </c>
      <c r="E14" s="219">
        <f t="shared" si="6"/>
        <v>35</v>
      </c>
      <c r="F14" s="398">
        <f t="shared" si="1"/>
        <v>5029.5</v>
      </c>
      <c r="G14" s="399">
        <v>1687</v>
      </c>
      <c r="H14" s="292">
        <v>86993</v>
      </c>
      <c r="I14" s="289">
        <f t="shared" si="7"/>
        <v>1687</v>
      </c>
      <c r="J14" s="398">
        <f t="shared" si="2"/>
        <v>90220.76</v>
      </c>
      <c r="K14" s="399"/>
      <c r="L14" s="289">
        <f t="shared" si="8"/>
        <v>0</v>
      </c>
      <c r="M14" s="296">
        <f t="shared" si="3"/>
        <v>0</v>
      </c>
      <c r="N14" s="294">
        <f t="shared" si="4"/>
        <v>0</v>
      </c>
      <c r="O14" s="295">
        <f t="shared" si="5"/>
        <v>0</v>
      </c>
    </row>
    <row r="15" spans="1:15" ht="19.5" customHeight="1">
      <c r="A15" s="239">
        <v>9</v>
      </c>
      <c r="B15" s="411" t="s">
        <v>105</v>
      </c>
      <c r="C15" s="400">
        <v>99</v>
      </c>
      <c r="D15" s="218">
        <f t="shared" si="0"/>
        <v>14226.3</v>
      </c>
      <c r="E15" s="219">
        <f t="shared" si="6"/>
        <v>99</v>
      </c>
      <c r="F15" s="398">
        <f t="shared" si="1"/>
        <v>14226.3</v>
      </c>
      <c r="G15" s="399">
        <v>1601</v>
      </c>
      <c r="H15" s="292">
        <v>83101</v>
      </c>
      <c r="I15" s="289">
        <f t="shared" si="7"/>
        <v>1601</v>
      </c>
      <c r="J15" s="398">
        <f t="shared" si="2"/>
        <v>85621.48</v>
      </c>
      <c r="K15" s="399">
        <v>451</v>
      </c>
      <c r="L15" s="289">
        <f t="shared" si="8"/>
        <v>451</v>
      </c>
      <c r="M15" s="296">
        <f t="shared" si="3"/>
        <v>90389.42</v>
      </c>
      <c r="N15" s="294">
        <f t="shared" si="4"/>
        <v>2512.9720000000002</v>
      </c>
      <c r="O15" s="295">
        <f t="shared" si="5"/>
        <v>92902.391999999993</v>
      </c>
    </row>
    <row r="16" spans="1:15" ht="19.5" customHeight="1">
      <c r="A16" s="239">
        <v>10</v>
      </c>
      <c r="B16" s="411" t="s">
        <v>106</v>
      </c>
      <c r="C16" s="400">
        <v>691</v>
      </c>
      <c r="D16" s="218">
        <f t="shared" si="0"/>
        <v>99296.7</v>
      </c>
      <c r="E16" s="219">
        <f t="shared" si="6"/>
        <v>691</v>
      </c>
      <c r="F16" s="398">
        <f t="shared" si="1"/>
        <v>99296.7</v>
      </c>
      <c r="G16" s="399">
        <v>1849</v>
      </c>
      <c r="H16" s="292">
        <v>96406</v>
      </c>
      <c r="I16" s="289">
        <f t="shared" si="7"/>
        <v>1849</v>
      </c>
      <c r="J16" s="398">
        <f t="shared" si="2"/>
        <v>98884.51999999999</v>
      </c>
      <c r="K16" s="399">
        <v>167</v>
      </c>
      <c r="L16" s="289">
        <f t="shared" si="8"/>
        <v>167</v>
      </c>
      <c r="M16" s="296">
        <f t="shared" si="3"/>
        <v>33470.14</v>
      </c>
      <c r="N16" s="294">
        <f t="shared" si="4"/>
        <v>930.524</v>
      </c>
      <c r="O16" s="295">
        <f t="shared" si="5"/>
        <v>34400.663999999997</v>
      </c>
    </row>
    <row r="17" spans="1:21" ht="19.5" customHeight="1">
      <c r="A17" s="239">
        <v>11</v>
      </c>
      <c r="B17" s="411" t="s">
        <v>107</v>
      </c>
      <c r="C17" s="401">
        <v>2413</v>
      </c>
      <c r="D17" s="218">
        <f t="shared" si="0"/>
        <v>346748.1</v>
      </c>
      <c r="E17" s="219">
        <f t="shared" si="6"/>
        <v>2413</v>
      </c>
      <c r="F17" s="398">
        <f t="shared" si="1"/>
        <v>346748.1</v>
      </c>
      <c r="G17" s="406">
        <v>2292</v>
      </c>
      <c r="H17" s="293">
        <v>119528</v>
      </c>
      <c r="I17" s="289">
        <f t="shared" si="7"/>
        <v>2292</v>
      </c>
      <c r="J17" s="398">
        <f t="shared" si="2"/>
        <v>122576.15999999999</v>
      </c>
      <c r="K17" s="406">
        <v>199</v>
      </c>
      <c r="L17" s="289">
        <f t="shared" si="8"/>
        <v>199</v>
      </c>
      <c r="M17" s="296">
        <f t="shared" si="3"/>
        <v>39883.579999999994</v>
      </c>
      <c r="N17" s="294">
        <f t="shared" si="4"/>
        <v>1108.828</v>
      </c>
      <c r="O17" s="295">
        <f t="shared" si="5"/>
        <v>40992.407999999996</v>
      </c>
    </row>
    <row r="18" spans="1:21" ht="19.5" customHeight="1">
      <c r="A18" s="239">
        <v>12</v>
      </c>
      <c r="B18" s="411" t="s">
        <v>108</v>
      </c>
      <c r="C18" s="401">
        <v>5406</v>
      </c>
      <c r="D18" s="218">
        <f t="shared" si="0"/>
        <v>776842.2</v>
      </c>
      <c r="E18" s="219">
        <f t="shared" si="6"/>
        <v>5406</v>
      </c>
      <c r="F18" s="398">
        <f t="shared" si="1"/>
        <v>776842.2</v>
      </c>
      <c r="G18" s="406">
        <v>3284</v>
      </c>
      <c r="H18" s="293">
        <v>168692</v>
      </c>
      <c r="I18" s="289">
        <f t="shared" si="7"/>
        <v>3284</v>
      </c>
      <c r="J18" s="398">
        <f t="shared" si="2"/>
        <v>175628.31999999998</v>
      </c>
      <c r="K18" s="406"/>
      <c r="L18" s="289">
        <f t="shared" si="8"/>
        <v>0</v>
      </c>
      <c r="M18" s="296">
        <f t="shared" si="3"/>
        <v>0</v>
      </c>
      <c r="N18" s="294">
        <f t="shared" si="4"/>
        <v>0</v>
      </c>
      <c r="O18" s="295">
        <f t="shared" si="5"/>
        <v>0</v>
      </c>
    </row>
    <row r="19" spans="1:21" ht="32.25" customHeight="1" thickBot="1">
      <c r="A19" s="412"/>
      <c r="B19" s="413" t="s">
        <v>90</v>
      </c>
      <c r="C19" s="402">
        <f t="shared" ref="C19:E19" si="9">SUM(C7:C18)</f>
        <v>20751</v>
      </c>
      <c r="D19" s="403">
        <f t="shared" si="9"/>
        <v>2981918.6999999993</v>
      </c>
      <c r="E19" s="404">
        <f t="shared" si="9"/>
        <v>22603</v>
      </c>
      <c r="F19" s="405">
        <f>SUM(F7:F18)</f>
        <v>3248051.0999999996</v>
      </c>
      <c r="G19" s="407">
        <f>+MAX(E19,G8)</f>
        <v>22603</v>
      </c>
      <c r="H19" s="404">
        <f t="shared" ref="H19:O19" si="10">SUM(H7:H18)</f>
        <v>1352990</v>
      </c>
      <c r="I19" s="404">
        <f t="shared" si="10"/>
        <v>27012</v>
      </c>
      <c r="J19" s="405">
        <f t="shared" si="10"/>
        <v>1444601.7599999998</v>
      </c>
      <c r="K19" s="402">
        <f t="shared" si="10"/>
        <v>1679</v>
      </c>
      <c r="L19" s="404">
        <f t="shared" si="10"/>
        <v>1874</v>
      </c>
      <c r="M19" s="403">
        <f>SUM(M7:M18)</f>
        <v>375587.08</v>
      </c>
      <c r="N19" s="409">
        <f t="shared" si="10"/>
        <v>10441.928</v>
      </c>
      <c r="O19" s="405">
        <f t="shared" si="10"/>
        <v>386029.00799999997</v>
      </c>
    </row>
    <row r="20" spans="1:21" ht="21.75" customHeight="1">
      <c r="B20" s="222"/>
      <c r="C20" s="223"/>
      <c r="D20" s="224"/>
      <c r="E20" s="223"/>
      <c r="F20" s="224">
        <f>ROUND(F19/1000,1)</f>
        <v>3248.1</v>
      </c>
      <c r="G20" s="223"/>
      <c r="H20" s="224"/>
      <c r="I20" s="223"/>
      <c r="J20" s="224">
        <f>ROUND(J19/1000,1)</f>
        <v>1444.6</v>
      </c>
      <c r="K20" s="223"/>
      <c r="L20" s="223"/>
      <c r="M20" s="224">
        <f>ROUND(M19/1000,1)</f>
        <v>375.6</v>
      </c>
      <c r="N20" s="224">
        <f t="shared" ref="N20:O20" si="11">ROUND(N19/1000,1)</f>
        <v>10.4</v>
      </c>
      <c r="O20" s="224">
        <f t="shared" si="11"/>
        <v>386</v>
      </c>
      <c r="U20"/>
    </row>
    <row r="21" spans="1:21" ht="33.75" hidden="1" customHeight="1" thickBot="1">
      <c r="B21" s="486" t="s">
        <v>237</v>
      </c>
      <c r="C21" s="486"/>
      <c r="D21" s="486"/>
      <c r="E21" s="225"/>
      <c r="F21" s="226"/>
      <c r="H21" s="225"/>
      <c r="M21" s="224"/>
    </row>
    <row r="22" spans="1:21" s="211" customFormat="1" ht="42.75" hidden="1" customHeight="1">
      <c r="A22" s="227"/>
      <c r="B22" s="414" t="s">
        <v>138</v>
      </c>
      <c r="C22" s="227" t="s">
        <v>139</v>
      </c>
      <c r="D22" s="228" t="s">
        <v>238</v>
      </c>
      <c r="E22" s="228" t="s">
        <v>238</v>
      </c>
      <c r="F22" s="229" t="s">
        <v>238</v>
      </c>
      <c r="G22" s="228" t="s">
        <v>139</v>
      </c>
      <c r="H22" s="228" t="s">
        <v>238</v>
      </c>
      <c r="I22" s="228" t="s">
        <v>238</v>
      </c>
      <c r="J22" s="230" t="s">
        <v>238</v>
      </c>
      <c r="K22" s="228" t="s">
        <v>139</v>
      </c>
      <c r="L22" s="228" t="s">
        <v>238</v>
      </c>
      <c r="M22" s="231" t="s">
        <v>238</v>
      </c>
      <c r="N22" s="227" t="s">
        <v>238</v>
      </c>
      <c r="O22" s="230" t="s">
        <v>238</v>
      </c>
    </row>
    <row r="23" spans="1:21" ht="23.25" hidden="1" customHeight="1">
      <c r="A23" s="232">
        <v>1</v>
      </c>
      <c r="B23" s="415"/>
      <c r="C23" s="234"/>
      <c r="D23" s="220" t="s">
        <v>238</v>
      </c>
      <c r="E23" s="220" t="s">
        <v>238</v>
      </c>
      <c r="F23" s="233"/>
      <c r="G23" s="234"/>
      <c r="H23" s="220" t="s">
        <v>238</v>
      </c>
      <c r="I23" s="220" t="s">
        <v>238</v>
      </c>
      <c r="J23" s="235"/>
      <c r="K23" s="234"/>
      <c r="L23" s="220" t="s">
        <v>238</v>
      </c>
      <c r="M23" s="236"/>
      <c r="N23" s="237" t="s">
        <v>238</v>
      </c>
      <c r="O23" s="238" t="s">
        <v>238</v>
      </c>
    </row>
    <row r="24" spans="1:21" ht="23.25" hidden="1" customHeight="1">
      <c r="A24" s="232">
        <v>2</v>
      </c>
      <c r="B24" s="415"/>
      <c r="C24" s="234"/>
      <c r="D24" s="220" t="s">
        <v>238</v>
      </c>
      <c r="E24" s="220" t="s">
        <v>238</v>
      </c>
      <c r="F24" s="233"/>
      <c r="G24" s="234"/>
      <c r="H24" s="220" t="s">
        <v>238</v>
      </c>
      <c r="I24" s="220" t="s">
        <v>238</v>
      </c>
      <c r="J24" s="235"/>
      <c r="K24" s="234"/>
      <c r="L24" s="220" t="s">
        <v>238</v>
      </c>
      <c r="M24" s="236"/>
      <c r="N24" s="237" t="s">
        <v>238</v>
      </c>
      <c r="O24" s="238" t="s">
        <v>238</v>
      </c>
    </row>
    <row r="25" spans="1:21" s="217" customFormat="1" ht="23.25" hidden="1" customHeight="1">
      <c r="A25" s="239">
        <v>3</v>
      </c>
      <c r="B25" s="416"/>
      <c r="C25" s="242"/>
      <c r="D25" s="240" t="s">
        <v>238</v>
      </c>
      <c r="E25" s="240" t="s">
        <v>238</v>
      </c>
      <c r="F25" s="241"/>
      <c r="G25" s="242"/>
      <c r="H25" s="240" t="s">
        <v>238</v>
      </c>
      <c r="I25" s="240" t="s">
        <v>238</v>
      </c>
      <c r="J25" s="241"/>
      <c r="K25" s="242"/>
      <c r="L25" s="240" t="s">
        <v>238</v>
      </c>
      <c r="M25" s="243"/>
      <c r="N25" s="244" t="s">
        <v>238</v>
      </c>
      <c r="O25" s="245" t="s">
        <v>238</v>
      </c>
    </row>
    <row r="26" spans="1:21" s="211" customFormat="1" ht="24" hidden="1" customHeight="1">
      <c r="A26" s="246"/>
      <c r="B26" s="417" t="s">
        <v>69</v>
      </c>
      <c r="C26" s="248" t="s">
        <v>238</v>
      </c>
      <c r="D26" s="221" t="s">
        <v>238</v>
      </c>
      <c r="E26" s="221" t="s">
        <v>238</v>
      </c>
      <c r="F26" s="247">
        <f>SUM(F23:F25)</f>
        <v>0</v>
      </c>
      <c r="G26" s="248" t="s">
        <v>238</v>
      </c>
      <c r="H26" s="221" t="s">
        <v>238</v>
      </c>
      <c r="I26" s="221" t="s">
        <v>238</v>
      </c>
      <c r="J26" s="247">
        <f>SUM(J23:J25)</f>
        <v>0</v>
      </c>
      <c r="K26" s="248" t="s">
        <v>238</v>
      </c>
      <c r="L26" s="221" t="s">
        <v>238</v>
      </c>
      <c r="M26" s="249">
        <f>SUM(M23:M25)</f>
        <v>0</v>
      </c>
      <c r="N26" s="246" t="s">
        <v>238</v>
      </c>
      <c r="O26" s="250" t="s">
        <v>238</v>
      </c>
    </row>
    <row r="27" spans="1:21" s="211" customFormat="1" ht="27" hidden="1" customHeight="1" thickBot="1">
      <c r="A27" s="251"/>
      <c r="B27" s="418" t="s">
        <v>239</v>
      </c>
      <c r="C27" s="254"/>
      <c r="D27" s="252" t="s">
        <v>238</v>
      </c>
      <c r="E27" s="252" t="s">
        <v>238</v>
      </c>
      <c r="F27" s="253">
        <f>+F20-F26</f>
        <v>3248.1</v>
      </c>
      <c r="G27" s="254" t="s">
        <v>238</v>
      </c>
      <c r="H27" s="252" t="s">
        <v>238</v>
      </c>
      <c r="I27" s="252" t="s">
        <v>238</v>
      </c>
      <c r="J27" s="253">
        <f>J20-J26</f>
        <v>1444.6</v>
      </c>
      <c r="K27" s="254" t="s">
        <v>238</v>
      </c>
      <c r="L27" s="252" t="s">
        <v>238</v>
      </c>
      <c r="M27" s="255">
        <f>M20-M26</f>
        <v>375.6</v>
      </c>
      <c r="N27" s="251" t="s">
        <v>238</v>
      </c>
      <c r="O27" s="253">
        <f>+O20-M26</f>
        <v>386</v>
      </c>
    </row>
    <row r="28" spans="1:21" s="211" customFormat="1" ht="25.5" hidden="1" customHeight="1" thickBot="1">
      <c r="B28" s="256"/>
      <c r="F28" s="224"/>
      <c r="J28" s="257" t="s">
        <v>140</v>
      </c>
      <c r="K28" s="258"/>
      <c r="L28" s="258"/>
      <c r="M28" s="259">
        <f>+F26+J26+M26</f>
        <v>0</v>
      </c>
    </row>
    <row r="29" spans="1:21" s="211" customFormat="1" ht="20.25" customHeight="1">
      <c r="B29" s="256"/>
      <c r="F29" s="224"/>
      <c r="M29" s="224"/>
    </row>
    <row r="30" spans="1:21" s="222" customFormat="1" ht="25.5" customHeight="1">
      <c r="B30" s="212"/>
      <c r="C30" s="482" t="s">
        <v>2</v>
      </c>
      <c r="D30" s="482"/>
      <c r="E30" s="212"/>
      <c r="F30" s="212"/>
      <c r="G30" s="487"/>
      <c r="H30" s="487"/>
      <c r="I30" s="260"/>
      <c r="J30" s="484" t="str">
        <f>+'Dramakan hosqer'!E90</f>
        <v>Հայարփի Խաչատրյան</v>
      </c>
      <c r="K30" s="484"/>
      <c r="M30" s="226"/>
    </row>
    <row r="31" spans="1:21" s="211" customFormat="1">
      <c r="C31" s="261"/>
      <c r="D31" s="261"/>
      <c r="E31" s="262"/>
      <c r="F31" s="262"/>
      <c r="G31" s="485" t="s">
        <v>91</v>
      </c>
      <c r="H31" s="485"/>
      <c r="I31" s="263"/>
      <c r="J31" s="485" t="s">
        <v>109</v>
      </c>
      <c r="K31" s="485"/>
    </row>
    <row r="32" spans="1:21" s="222" customFormat="1" ht="23.25" customHeight="1">
      <c r="B32" s="212"/>
      <c r="C32" s="264" t="s">
        <v>6</v>
      </c>
      <c r="D32" s="264"/>
      <c r="E32" s="212"/>
      <c r="F32" s="212"/>
      <c r="G32" s="484"/>
      <c r="H32" s="484"/>
      <c r="I32" s="265"/>
      <c r="J32" s="484" t="str">
        <f>+'Ekamut-caxs'!D75</f>
        <v>Շողիկ Գևորգյան</v>
      </c>
      <c r="K32" s="484"/>
    </row>
    <row r="33" spans="3:13" s="211" customFormat="1">
      <c r="C33" s="225"/>
      <c r="D33" s="225"/>
      <c r="G33" s="485" t="s">
        <v>91</v>
      </c>
      <c r="H33" s="485"/>
      <c r="I33" s="263"/>
      <c r="J33" s="485" t="s">
        <v>109</v>
      </c>
      <c r="K33" s="485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240</v>
      </c>
      <c r="I35" s="268" t="s">
        <v>112</v>
      </c>
      <c r="J35" s="269" t="s">
        <v>207</v>
      </c>
      <c r="K35" s="269"/>
      <c r="L35" s="269" t="s">
        <v>205</v>
      </c>
      <c r="M35" s="269" t="s">
        <v>267</v>
      </c>
    </row>
    <row r="36" spans="3:13" ht="16.5" customHeight="1">
      <c r="C36" s="267" t="s">
        <v>113</v>
      </c>
      <c r="D36" s="267"/>
      <c r="E36" s="267" t="s">
        <v>111</v>
      </c>
      <c r="F36" s="267" t="s">
        <v>209</v>
      </c>
      <c r="I36" s="481" t="s">
        <v>211</v>
      </c>
      <c r="J36" s="481"/>
      <c r="K36" s="269"/>
      <c r="L36" s="481"/>
      <c r="M36" s="481"/>
    </row>
    <row r="37" spans="3:13">
      <c r="C37" s="267"/>
      <c r="D37" s="267"/>
      <c r="E37" s="481" t="s">
        <v>210</v>
      </c>
      <c r="F37" s="481"/>
      <c r="I37" s="481"/>
      <c r="J37" s="481"/>
      <c r="K37" s="269"/>
      <c r="L37" s="481"/>
      <c r="M37" s="481"/>
    </row>
    <row r="38" spans="3:13">
      <c r="C38" s="267"/>
      <c r="D38" s="267"/>
      <c r="E38" s="481"/>
      <c r="F38" s="48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58" sqref="A58:XFD5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5" t="s">
        <v>67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6" s="7" customFormat="1" ht="20.25">
      <c r="A2" s="439" t="str">
        <f>+'Ekamut-caxs'!A7</f>
        <v xml:space="preserve">«Երևանի Աշոտ Խաչատրյանի անվան հ․80 մսուր-մանկապարտեզ» ՀՈԱԿ-ի 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</row>
    <row r="3" spans="1:16" ht="17.25">
      <c r="A3" s="469" t="s">
        <v>276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156"/>
      <c r="O3" s="156"/>
      <c r="P3" s="156"/>
    </row>
    <row r="4" spans="1:16" ht="16.5">
      <c r="M4" s="163" t="s">
        <v>0</v>
      </c>
    </row>
    <row r="5" spans="1:16" ht="13.5" customHeight="1">
      <c r="A5" s="495" t="s">
        <v>142</v>
      </c>
      <c r="B5" s="495" t="s">
        <v>68</v>
      </c>
      <c r="C5" s="493" t="s">
        <v>206</v>
      </c>
      <c r="D5" s="493"/>
      <c r="E5" s="493"/>
      <c r="F5" s="493"/>
      <c r="G5" s="493"/>
      <c r="H5" s="493"/>
      <c r="I5" s="493"/>
      <c r="J5" s="493"/>
      <c r="K5" s="493"/>
      <c r="L5" s="493"/>
      <c r="M5" s="494" t="s">
        <v>143</v>
      </c>
    </row>
    <row r="6" spans="1:16" ht="89.25" customHeight="1">
      <c r="A6" s="495"/>
      <c r="B6" s="495"/>
      <c r="C6" s="144" t="s">
        <v>229</v>
      </c>
      <c r="D6" s="144" t="s">
        <v>230</v>
      </c>
      <c r="E6" s="144" t="s">
        <v>247</v>
      </c>
      <c r="F6" s="144" t="s">
        <v>248</v>
      </c>
      <c r="G6" s="116" t="s">
        <v>249</v>
      </c>
      <c r="H6" s="116" t="s">
        <v>190</v>
      </c>
      <c r="I6" s="116" t="s">
        <v>189</v>
      </c>
      <c r="J6" s="116" t="s">
        <v>117</v>
      </c>
      <c r="K6" s="116" t="s">
        <v>179</v>
      </c>
      <c r="L6" s="9"/>
      <c r="M6" s="494"/>
    </row>
    <row r="7" spans="1:16" ht="27.75" customHeight="1">
      <c r="A7" s="116">
        <v>1</v>
      </c>
      <c r="B7" s="147" t="s">
        <v>191</v>
      </c>
      <c r="C7" s="148">
        <v>4850</v>
      </c>
      <c r="D7" s="148">
        <f>+C10</f>
        <v>56648.800000000003</v>
      </c>
      <c r="E7" s="148"/>
      <c r="F7" s="148" t="str">
        <f>IF(E7&gt;1,C15,"")</f>
        <v/>
      </c>
      <c r="G7" s="148">
        <f>+J15</f>
        <v>780.2</v>
      </c>
      <c r="H7" s="200">
        <f>H10*1.17*161.2+3*119.6+H10*150.8+135.2</f>
        <v>2869.8279999999995</v>
      </c>
      <c r="I7" s="148"/>
      <c r="J7" s="200">
        <f>33.853*12+37.7</f>
        <v>443.93599999999998</v>
      </c>
      <c r="K7" s="148"/>
      <c r="L7" s="148">
        <f>+'Dramakani hamematakan'!C28/12</f>
        <v>318.08333333333331</v>
      </c>
      <c r="M7" s="149">
        <f>ROUND(SUM(C7:L7),1)</f>
        <v>65910.8</v>
      </c>
    </row>
    <row r="8" spans="1:16" ht="35.25" customHeight="1">
      <c r="A8" s="116">
        <v>1.1000000000000001</v>
      </c>
      <c r="B8" s="162" t="s">
        <v>89</v>
      </c>
      <c r="C8" s="148"/>
      <c r="D8" s="148">
        <f>3*2*6</f>
        <v>36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49">
        <f>ROUND(SUM(C8:L8),1)</f>
        <v>36</v>
      </c>
    </row>
    <row r="9" spans="1:16" s="118" customFormat="1" ht="34.5" customHeight="1">
      <c r="A9" s="150"/>
      <c r="B9" s="151" t="s">
        <v>69</v>
      </c>
      <c r="C9" s="148" t="s">
        <v>184</v>
      </c>
      <c r="D9" s="148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2">
        <f>ROUND(SUM(M7:M8),1)</f>
        <v>65946.8</v>
      </c>
    </row>
    <row r="10" spans="1:16" s="118" customFormat="1" ht="18.75" customHeight="1">
      <c r="B10" s="210">
        <v>5664.88</v>
      </c>
      <c r="C10" s="120">
        <f>+B10*10</f>
        <v>56648.800000000003</v>
      </c>
      <c r="D10" s="120"/>
      <c r="E10" s="394">
        <f>478.4*4</f>
        <v>1913.6</v>
      </c>
      <c r="F10" s="121"/>
      <c r="G10" s="121"/>
      <c r="H10" s="209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31">
        <v>5664880</v>
      </c>
      <c r="C11" s="103">
        <v>5965.9</v>
      </c>
      <c r="D11" s="103">
        <v>59659</v>
      </c>
      <c r="E11" s="126"/>
      <c r="F11" s="126"/>
      <c r="G11" s="127"/>
      <c r="H11" s="58"/>
      <c r="I11" s="58"/>
      <c r="J11" s="103"/>
      <c r="K11" s="490"/>
      <c r="L11" s="490"/>
      <c r="M11" s="128"/>
    </row>
    <row r="12" spans="1:16" s="118" customFormat="1" ht="69" customHeight="1">
      <c r="B12" s="491" t="s">
        <v>203</v>
      </c>
      <c r="C12" s="492"/>
      <c r="D12" s="127"/>
      <c r="G12" s="103"/>
      <c r="H12" s="103"/>
      <c r="I12" s="491" t="s">
        <v>204</v>
      </c>
      <c r="J12" s="492"/>
      <c r="K12" s="103"/>
      <c r="L12" s="103"/>
      <c r="M12" s="103"/>
    </row>
    <row r="13" spans="1:16" s="118" customFormat="1" ht="40.5">
      <c r="B13" s="153" t="s">
        <v>180</v>
      </c>
      <c r="C13" s="154" t="s">
        <v>231</v>
      </c>
      <c r="D13" s="129"/>
      <c r="G13" s="129"/>
      <c r="H13" s="129"/>
      <c r="I13" s="153" t="s">
        <v>180</v>
      </c>
      <c r="J13" s="154" t="s">
        <v>232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233</v>
      </c>
      <c r="E14" s="64"/>
      <c r="H14" s="155"/>
      <c r="I14" s="159">
        <v>119600</v>
      </c>
      <c r="J14" s="161">
        <v>856</v>
      </c>
      <c r="K14" s="132" t="s">
        <v>233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234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234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6"/>
      <c r="E17" s="496"/>
      <c r="F17" s="174"/>
      <c r="G17" s="174"/>
      <c r="H17" s="488" t="str">
        <f>+'Dramakan hosqer'!E90</f>
        <v>Հայարփի Խաչատրյան</v>
      </c>
      <c r="I17" s="488"/>
      <c r="J17" s="488"/>
      <c r="K17" s="137"/>
    </row>
    <row r="18" spans="2:11" s="138" customFormat="1" ht="17.25" customHeight="1">
      <c r="B18" s="175"/>
      <c r="C18" s="176"/>
      <c r="D18" s="497" t="s">
        <v>91</v>
      </c>
      <c r="E18" s="497"/>
      <c r="F18" s="177"/>
      <c r="G18" s="178"/>
      <c r="H18" s="489" t="s">
        <v>92</v>
      </c>
      <c r="I18" s="489"/>
      <c r="J18" s="489"/>
      <c r="K18" s="139"/>
    </row>
    <row r="19" spans="2:11" s="136" customFormat="1" ht="24.75" customHeight="1">
      <c r="B19" s="179" t="s">
        <v>6</v>
      </c>
      <c r="C19" s="173"/>
      <c r="D19" s="496"/>
      <c r="E19" s="496"/>
      <c r="F19" s="180"/>
      <c r="G19" s="180"/>
      <c r="H19" s="488" t="str">
        <f>+'Ekamut-caxs'!D75</f>
        <v>Շողիկ Գևորգյան</v>
      </c>
      <c r="I19" s="488"/>
      <c r="J19" s="488"/>
      <c r="K19" s="137"/>
    </row>
    <row r="20" spans="2:11" s="138" customFormat="1" ht="18.75" customHeight="1">
      <c r="B20" s="176"/>
      <c r="C20" s="176"/>
      <c r="D20" s="497" t="s">
        <v>91</v>
      </c>
      <c r="E20" s="497"/>
      <c r="F20" s="177"/>
      <c r="G20" s="178"/>
      <c r="H20" s="489" t="s">
        <v>92</v>
      </c>
      <c r="I20" s="489"/>
      <c r="J20" s="489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5" workbookViewId="0">
      <selection activeCell="A58" sqref="A58:XFD59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9" t="s">
        <v>67</v>
      </c>
      <c r="B1" s="499"/>
      <c r="C1" s="499"/>
      <c r="D1" s="499"/>
    </row>
    <row r="2" spans="1:4" ht="17.25">
      <c r="A2" s="500" t="str">
        <f>+'Ekamut-caxs'!A7:D7</f>
        <v xml:space="preserve">«Երևանի Աշոտ Խաչատրյանի անվան հ․80 մսուր-մանկապարտեզ» ՀՈԱԿ-ի </v>
      </c>
      <c r="B2" s="500"/>
      <c r="C2" s="500"/>
      <c r="D2" s="500"/>
    </row>
    <row r="3" spans="1:4" ht="39.75" customHeight="1">
      <c r="A3" s="500" t="s">
        <v>275</v>
      </c>
      <c r="B3" s="500"/>
      <c r="C3" s="500"/>
      <c r="D3" s="500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250</v>
      </c>
    </row>
    <row r="7" spans="1:4" s="18" customFormat="1" ht="30" customHeight="1">
      <c r="A7" s="277">
        <v>1</v>
      </c>
      <c r="B7" s="278" t="s">
        <v>251</v>
      </c>
      <c r="C7" s="277">
        <f>SUM(C8:C10)</f>
        <v>2</v>
      </c>
      <c r="D7" s="277">
        <f>SUM(D8:D10)</f>
        <v>40</v>
      </c>
    </row>
    <row r="8" spans="1:4" ht="25.5" customHeight="1">
      <c r="A8" s="279">
        <v>1.1000000000000001</v>
      </c>
      <c r="B8" s="280" t="s">
        <v>124</v>
      </c>
      <c r="C8" s="279">
        <v>1</v>
      </c>
      <c r="D8" s="279">
        <v>20</v>
      </c>
    </row>
    <row r="9" spans="1:4" ht="41.45" customHeight="1">
      <c r="A9" s="279">
        <v>1.2</v>
      </c>
      <c r="B9" s="426" t="s">
        <v>308</v>
      </c>
      <c r="C9" s="279">
        <v>1</v>
      </c>
      <c r="D9" s="279">
        <v>20</v>
      </c>
    </row>
    <row r="10" spans="1:4" ht="36.6" hidden="1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252</v>
      </c>
      <c r="C11" s="277">
        <f>SUM(C12:C14)</f>
        <v>1</v>
      </c>
      <c r="D11" s="277">
        <f>SUM(D12:D14)</f>
        <v>30</v>
      </c>
    </row>
    <row r="12" spans="1:4" ht="21.75" customHeight="1">
      <c r="A12" s="279">
        <v>2.1</v>
      </c>
      <c r="B12" s="280" t="s">
        <v>126</v>
      </c>
      <c r="C12" s="279">
        <v>1</v>
      </c>
      <c r="D12" s="279">
        <v>30</v>
      </c>
    </row>
    <row r="13" spans="1:4" ht="21.75" hidden="1" customHeight="1">
      <c r="A13" s="279">
        <v>2.2000000000000002</v>
      </c>
      <c r="B13" s="280" t="s">
        <v>127</v>
      </c>
      <c r="C13" s="279"/>
      <c r="D13" s="279"/>
    </row>
    <row r="14" spans="1:4" ht="21.75" hidden="1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253</v>
      </c>
      <c r="C15" s="277">
        <f>SUM(C16:C18)</f>
        <v>2</v>
      </c>
      <c r="D15" s="277">
        <f>SUM(D16:D18)</f>
        <v>60</v>
      </c>
    </row>
    <row r="16" spans="1:4" ht="23.25" customHeight="1">
      <c r="A16" s="279">
        <v>3.1</v>
      </c>
      <c r="B16" s="281" t="s">
        <v>129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306</v>
      </c>
      <c r="C17" s="279">
        <v>1</v>
      </c>
      <c r="D17" s="279">
        <v>30</v>
      </c>
    </row>
    <row r="18" spans="1:4" ht="23.25" hidden="1" customHeight="1">
      <c r="A18" s="279">
        <v>3.3</v>
      </c>
      <c r="B18" s="281" t="s">
        <v>130</v>
      </c>
      <c r="C18" s="279"/>
      <c r="D18" s="279"/>
    </row>
    <row r="19" spans="1:4" s="18" customFormat="1" ht="30" customHeight="1">
      <c r="A19" s="277">
        <v>4</v>
      </c>
      <c r="B19" s="278" t="s">
        <v>254</v>
      </c>
      <c r="C19" s="277">
        <f>SUM(C20:C22)</f>
        <v>2</v>
      </c>
      <c r="D19" s="277">
        <f>SUM(D20:D22)</f>
        <v>42</v>
      </c>
    </row>
    <row r="20" spans="1:4" ht="23.25" customHeight="1">
      <c r="A20" s="279">
        <v>4.0999999999999996</v>
      </c>
      <c r="B20" s="281" t="s">
        <v>131</v>
      </c>
      <c r="C20" s="279">
        <v>1</v>
      </c>
      <c r="D20" s="279">
        <v>21</v>
      </c>
    </row>
    <row r="21" spans="1:4" ht="23.25" customHeight="1">
      <c r="A21" s="279">
        <v>4.2</v>
      </c>
      <c r="B21" s="281" t="s">
        <v>132</v>
      </c>
      <c r="C21" s="279">
        <v>1</v>
      </c>
      <c r="D21" s="279">
        <v>21</v>
      </c>
    </row>
    <row r="22" spans="1:4" ht="23.25" hidden="1" customHeight="1">
      <c r="A22" s="279">
        <v>4.3</v>
      </c>
      <c r="B22" s="281" t="s">
        <v>217</v>
      </c>
      <c r="C22" s="279"/>
      <c r="D22" s="279"/>
    </row>
    <row r="23" spans="1:4" s="18" customFormat="1" ht="31.5" customHeight="1">
      <c r="A23" s="277"/>
      <c r="B23" s="278" t="s">
        <v>69</v>
      </c>
      <c r="C23" s="277">
        <f>C7+C11+C15+C19</f>
        <v>7</v>
      </c>
      <c r="D23" s="277">
        <f>D7+D11+D15+D19</f>
        <v>172</v>
      </c>
    </row>
    <row r="24" spans="1:4" ht="48.75" customHeight="1"/>
    <row r="25" spans="1:4" ht="17.25">
      <c r="B25" s="283" t="s">
        <v>2</v>
      </c>
      <c r="C25" s="501">
        <f>+'Ekamut-caxs'!D73</f>
        <v>0</v>
      </c>
      <c r="D25" s="501"/>
    </row>
    <row r="26" spans="1:4" ht="15.75" customHeight="1">
      <c r="B26" s="284" t="s">
        <v>4</v>
      </c>
      <c r="C26" s="498" t="s">
        <v>5</v>
      </c>
      <c r="D26" s="498"/>
    </row>
    <row r="27" spans="1:4" ht="27" customHeight="1">
      <c r="B27" s="285" t="s">
        <v>6</v>
      </c>
      <c r="C27" s="501" t="str">
        <f>+'Ekamut-caxs'!D75</f>
        <v>Շողիկ Գևորգյան</v>
      </c>
      <c r="D27" s="501"/>
    </row>
    <row r="28" spans="1:4">
      <c r="B28" s="286"/>
      <c r="C28" s="498" t="s">
        <v>5</v>
      </c>
      <c r="D28" s="498"/>
    </row>
    <row r="29" spans="1:4">
      <c r="B29" s="287" t="s">
        <v>133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հոդվածների բացվածք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https://mul2.yerevan.am/tasks/2176028/oneclick?token=c9ed8c4a86d6615459e158cf37785b7d</cp:keywords>
  <cp:lastModifiedBy>Lusine Petrosyan</cp:lastModifiedBy>
  <cp:lastPrinted>2025-03-24T08:00:47Z</cp:lastPrinted>
  <dcterms:created xsi:type="dcterms:W3CDTF">1996-10-14T23:33:28Z</dcterms:created>
  <dcterms:modified xsi:type="dcterms:W3CDTF">2025-05-20T15:16:40Z</dcterms:modified>
</cp:coreProperties>
</file>